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showInkAnnotation="0" defaultThemeVersion="124226"/>
  <bookViews>
    <workbookView xWindow="0" yWindow="0" windowWidth="23040" windowHeight="10260"/>
  </bookViews>
  <sheets>
    <sheet name="Лист3" sheetId="3" r:id="rId1"/>
  </sheets>
  <definedNames>
    <definedName name="_xlnm.Print_Titles" localSheetId="0">Лист3!$21:$21</definedName>
    <definedName name="_xlnm.Print_Area" localSheetId="0">Лист3!$A$1:$F$158</definedName>
  </definedNames>
  <calcPr calcId="152511"/>
</workbook>
</file>

<file path=xl/calcChain.xml><?xml version="1.0" encoding="utf-8"?>
<calcChain xmlns="http://schemas.openxmlformats.org/spreadsheetml/2006/main">
  <c r="D128" i="3" l="1"/>
  <c r="D129" i="3"/>
  <c r="D79" i="3" l="1"/>
  <c r="F124" i="3" l="1"/>
  <c r="F123" i="3" s="1"/>
  <c r="F122" i="3" s="1"/>
  <c r="D124" i="3"/>
  <c r="D123" i="3" s="1"/>
  <c r="D122" i="3" s="1"/>
  <c r="F125" i="3"/>
  <c r="E125" i="3"/>
  <c r="E124" i="3" s="1"/>
  <c r="E123" i="3" s="1"/>
  <c r="E122" i="3" s="1"/>
  <c r="D125" i="3"/>
  <c r="D62" i="3" l="1"/>
  <c r="F55" i="3"/>
  <c r="E55" i="3"/>
  <c r="D55" i="3"/>
  <c r="F129" i="3" l="1"/>
  <c r="F128" i="3" s="1"/>
  <c r="E129" i="3"/>
  <c r="E128" i="3" s="1"/>
  <c r="D82" i="3"/>
  <c r="F114" i="3" l="1"/>
  <c r="E114" i="3"/>
  <c r="D114" i="3"/>
  <c r="F96" i="3"/>
  <c r="E96" i="3"/>
  <c r="D96" i="3"/>
  <c r="F92" i="3"/>
  <c r="E92" i="3"/>
  <c r="D92" i="3"/>
  <c r="F79" i="3"/>
  <c r="E79" i="3"/>
  <c r="F38" i="3" l="1"/>
  <c r="E38" i="3"/>
  <c r="D38" i="3"/>
  <c r="F120" i="3" l="1"/>
  <c r="E120" i="3"/>
  <c r="D120" i="3"/>
  <c r="F116" i="3"/>
  <c r="E116" i="3"/>
  <c r="D116" i="3"/>
  <c r="F23" i="3" l="1"/>
  <c r="E23" i="3"/>
  <c r="D23" i="3"/>
  <c r="F62" i="3" l="1"/>
  <c r="E62" i="3"/>
  <c r="F118" i="3" l="1"/>
  <c r="F113" i="3" s="1"/>
  <c r="E118" i="3"/>
  <c r="E113" i="3" s="1"/>
  <c r="D118" i="3"/>
  <c r="D113" i="3" s="1"/>
  <c r="F111" i="3"/>
  <c r="E111" i="3"/>
  <c r="D111" i="3"/>
  <c r="F109" i="3"/>
  <c r="E109" i="3"/>
  <c r="D109" i="3"/>
  <c r="F107" i="3"/>
  <c r="E107" i="3"/>
  <c r="D107" i="3"/>
  <c r="F105" i="3"/>
  <c r="E105" i="3"/>
  <c r="D105" i="3"/>
  <c r="F103" i="3"/>
  <c r="E103" i="3"/>
  <c r="D103" i="3"/>
  <c r="F101" i="3"/>
  <c r="E101" i="3"/>
  <c r="E100" i="3" s="1"/>
  <c r="D101" i="3"/>
  <c r="D94" i="3"/>
  <c r="F98" i="3"/>
  <c r="E98" i="3"/>
  <c r="D98" i="3"/>
  <c r="F90" i="3"/>
  <c r="E90" i="3"/>
  <c r="D90" i="3"/>
  <c r="F94" i="3"/>
  <c r="F87" i="3"/>
  <c r="E87" i="3"/>
  <c r="D87" i="3"/>
  <c r="F85" i="3"/>
  <c r="E85" i="3"/>
  <c r="D85" i="3"/>
  <c r="F27" i="3"/>
  <c r="E27" i="3"/>
  <c r="D27" i="3"/>
  <c r="D89" i="3" l="1"/>
  <c r="E89" i="3"/>
  <c r="D100" i="3"/>
  <c r="F100" i="3"/>
  <c r="D84" i="3"/>
  <c r="F84" i="3"/>
  <c r="F89" i="3"/>
  <c r="E84" i="3"/>
  <c r="E25" i="3"/>
  <c r="D83" i="3" l="1"/>
  <c r="F83" i="3"/>
  <c r="F82" i="3" s="1"/>
  <c r="E83" i="3"/>
  <c r="E82" i="3" s="1"/>
  <c r="F41" i="3"/>
  <c r="F60" i="3"/>
  <c r="E60" i="3"/>
  <c r="D60" i="3"/>
  <c r="F25" i="3" l="1"/>
  <c r="D25" i="3"/>
  <c r="F46" i="3" l="1"/>
  <c r="E46" i="3"/>
  <c r="D46" i="3"/>
  <c r="F51" i="3" l="1"/>
  <c r="E51" i="3"/>
  <c r="D51" i="3"/>
  <c r="E58" i="3"/>
  <c r="D58" i="3"/>
  <c r="E49" i="3"/>
  <c r="D49" i="3"/>
  <c r="F44" i="3"/>
  <c r="F40" i="3" s="1"/>
  <c r="E44" i="3"/>
  <c r="D44" i="3"/>
  <c r="E41" i="3"/>
  <c r="E40" i="3" s="1"/>
  <c r="D41" i="3"/>
  <c r="D40" i="3" s="1"/>
  <c r="E36" i="3"/>
  <c r="D36" i="3"/>
  <c r="E32" i="3"/>
  <c r="E30" i="3" s="1"/>
  <c r="D32" i="3"/>
  <c r="D30" i="3" s="1"/>
  <c r="F32" i="3"/>
  <c r="F30" i="3" s="1"/>
  <c r="F36" i="3"/>
  <c r="F49" i="3"/>
  <c r="F58" i="3"/>
  <c r="E54" i="3" l="1"/>
  <c r="D54" i="3"/>
  <c r="F54" i="3"/>
  <c r="E35" i="3"/>
  <c r="F35" i="3"/>
  <c r="D35" i="3"/>
  <c r="D22" i="3" l="1"/>
  <c r="D132" i="3" s="1"/>
  <c r="E22" i="3"/>
  <c r="E132" i="3" s="1"/>
  <c r="F22" i="3"/>
  <c r="F132" i="3" s="1"/>
</calcChain>
</file>

<file path=xl/sharedStrings.xml><?xml version="1.0" encoding="utf-8"?>
<sst xmlns="http://schemas.openxmlformats.org/spreadsheetml/2006/main" count="368" uniqueCount="363">
  <si>
    <t>НАЛОГОВЫЕ И НЕНАЛОГОВЫЕ ДОХОДЫ</t>
  </si>
  <si>
    <t>НАЛОГИ НА ПРИБЫЛЬ, ДОХОДЫ</t>
  </si>
  <si>
    <t>Налог на доходы физических лиц</t>
  </si>
  <si>
    <t>НАЛОГИ НА СОВОКУПНЫЙ ДОХОД</t>
  </si>
  <si>
    <t>НАЛОГИ НА ИМУЩЕСТВО</t>
  </si>
  <si>
    <t>Налог на имущество физических лиц</t>
  </si>
  <si>
    <t>Земельный налог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</si>
  <si>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</si>
  <si>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</si>
  <si>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</si>
  <si>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</si>
  <si>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ДОХОДЫ ОТ  ИСПОЛЬЗОВАНИЯ ИМУЩЕСТВА, НАХОДЯЩЕГОСЯ В ГОСУДАРСТВЕННОЙ И МУНИЦИПАЛЬНОЙ СОБСТВЕННОСТИ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</si>
  <si>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</si>
  <si>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Платежи от государственных и муниципальных унитарных предприятий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</si>
  <si>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</si>
  <si>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</si>
  <si>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</si>
  <si>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ДОХОДЫ ОТ ПРОДАЖИ МАТЕРИАЛЬНЫХ И НЕМАТЕРИАЛЬНЫХ АКТИВОВ</t>
  </si>
  <si>
    <t>000 1 14 06000 00 0000 430</t>
  </si>
  <si>
    <t xml:space="preserve">ШТРАФЫ, САНКЦИИ, ВОЗМЕЩЕНИЕ УЩЕРБА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</si>
  <si>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</si>
  <si>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r>
      <t xml:space="preserve">             </t>
    </r>
    <r>
      <rPr>
        <b/>
        <i/>
        <sz val="10"/>
        <rFont val="Arial"/>
        <family val="2"/>
        <charset val="204"/>
      </rPr>
      <t xml:space="preserve">             </t>
    </r>
  </si>
  <si>
    <t xml:space="preserve">Наименование доходов бюджета </t>
  </si>
  <si>
    <t xml:space="preserve">Код классификации доходов бюджеиа </t>
  </si>
  <si>
    <t>000 1 14 02040 04 0000 410</t>
  </si>
  <si>
    <t>000 1 00 00000 00 0000 000</t>
  </si>
  <si>
    <t>000 1 01 00000 00 0000 000</t>
  </si>
  <si>
    <t>000 1 01 02000 01 0000 110</t>
  </si>
  <si>
    <t>000 1 05 00000 00 0000 000</t>
  </si>
  <si>
    <t>000 1 06 00000 00 0000 000</t>
  </si>
  <si>
    <t>000 1 06 01000 00 0000 110</t>
  </si>
  <si>
    <t>000 1 06 06000 00 0000 110</t>
  </si>
  <si>
    <t>000 1 08 00000 00 0000 000</t>
  </si>
  <si>
    <t>000 1 08 03000 01 0000 110</t>
  </si>
  <si>
    <t>000 1 08 07000 01 0000 110</t>
  </si>
  <si>
    <t>000 1 11 00000 00 0000 000</t>
  </si>
  <si>
    <t>000 1 11 05000 00 0000 120</t>
  </si>
  <si>
    <t>000 1 11 05010 00 0000 120</t>
  </si>
  <si>
    <t>000 1 11 07000 00 0000 120</t>
  </si>
  <si>
    <t>000 1 12 00000 00 0000 000</t>
  </si>
  <si>
    <t>000 1 13 00000 00 0000 000</t>
  </si>
  <si>
    <t>000 1 16 00000 00 0000 000</t>
  </si>
  <si>
    <t>000 1 14 00000 00 0000 000</t>
  </si>
  <si>
    <t>Государственная пошлина за выдачу разрешения на установку рекламной конструкции</t>
  </si>
  <si>
    <t>Номер строки</t>
  </si>
  <si>
    <t>000 1 11 07010 00 0000 120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</si>
  <si>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</si>
  <si>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</si>
  <si>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000 1 14 02000 00 0000 000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</si>
  <si>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</si>
  <si>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</si>
  <si>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</si>
  <si>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</si>
  <si>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</si>
  <si>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</si>
  <si>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000 1 05 04000 02 0000 110</t>
  </si>
  <si>
    <t>000 1 03 02000 01 0000 110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</si>
  <si>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</si>
  <si>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</si>
  <si>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Налог, взимаемый в связи с применением патентной системы налогообложения</t>
  </si>
  <si>
    <t>000 1 03 00000 00 0000 000</t>
  </si>
  <si>
    <t>Доходы от реализации  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</si>
  <si>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Доходы от продажи земельных участков, находящихся в государственной и муниципальной собственности </t>
  </si>
  <si>
    <t>000 1 05 01000 00 0000 110</t>
  </si>
  <si>
    <t>Налог, взимаемый в связи с применением упрощенной системы налогообложения</t>
  </si>
  <si>
    <t>000 1 06 06030 00 0000 110</t>
  </si>
  <si>
    <t>Земельный налог с организаций</t>
  </si>
  <si>
    <t>000 1 06 06040 00 0000 110</t>
  </si>
  <si>
    <t>Земельный налог с физических лиц</t>
  </si>
  <si>
    <t>000 2 00 00000 00 0000 000</t>
  </si>
  <si>
    <t>БЕЗВОЗМЕЗДНЫЕ 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</si>
  <si>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</si>
  <si>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</si>
  <si>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 xml:space="preserve">Субвенции бюджетам бюджетной системы  Российской Федерации </t>
  </si>
  <si>
    <t>Субвенции бюджетам городских округов на оплату жилищно-коммунальных услуг отдельным категориям граждан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</si>
  <si>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</si>
  <si>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</si>
  <si>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на оплату жилищно-коммунальных услуг отдельным категориям граждан</t>
  </si>
  <si>
    <t xml:space="preserve">Прочие субвенции </t>
  </si>
  <si>
    <t>Прочие субвенции бюджетам городских округов &lt;2*&gt;</t>
  </si>
  <si>
    <t xml:space="preserve"> &lt;2*&gt;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</si>
  <si>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</si>
  <si>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 от перечисления части прибыли государственных и муниципальных унитарных предприятий, остающейся после уплаты налогов и  обязательных платежей</t>
  </si>
  <si>
    <t>ИТОГО ДОХОДОВ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</si>
  <si>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</si>
  <si>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</si>
  <si>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</si>
  <si>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</si>
  <si>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 и муниципальных унитарных предприятий, в том числе казенных)</t>
  </si>
  <si>
    <t xml:space="preserve"> -субвенции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                                                                                                                                     </t>
  </si>
  <si>
    <t>ДОХОДЫ ОТ ОКАЗАНИЯ ПЛАТНЫХ УСЛУГ   И КОМПЕНСАЦИИ ЗАТРАТ ГОСУДАРСТВА</t>
  </si>
  <si>
    <t>000 2 02 30000 00 0000 150</t>
  </si>
  <si>
    <t>000 2 02 30022 00 0000 150</t>
  </si>
  <si>
    <t>000 2 02 30022 04 0000 150</t>
  </si>
  <si>
    <t>000 2 02 30024 00 0000 150</t>
  </si>
  <si>
    <t>000 2 02 30024 04 0000 150</t>
  </si>
  <si>
    <t>000 2 02 35120 00 0000 150</t>
  </si>
  <si>
    <t>000 2 02 35120 04 0000 150</t>
  </si>
  <si>
    <t>000 2 02 35250 00 0000 150</t>
  </si>
  <si>
    <t>000 2 02 35250 04 0000 150</t>
  </si>
  <si>
    <t>000 2 02 39999 00 0000 150</t>
  </si>
  <si>
    <t>000 2 02 39999 04 0000 150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</si>
  <si>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</si>
  <si>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</si>
  <si>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</si>
  <si>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</si>
  <si>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Сумма, в тысячах рублей</t>
  </si>
  <si>
    <t>000 2 02 10000 00 0000 150</t>
  </si>
  <si>
    <t>Дотации бюджетам бюджетной системы Российской Федерации</t>
  </si>
  <si>
    <t>000 2 02 15002 00 0000 150</t>
  </si>
  <si>
    <t>Дотации бюджетам на поддержку мер по обепечению сбалансированности бюджетов</t>
  </si>
  <si>
    <t>000 2 02 15002 04 0000 150</t>
  </si>
  <si>
    <t>Дотации бюджетам городских округов на поддержку мер по обепечению сбалансированности бюджетов</t>
  </si>
  <si>
    <t>000 1 16 01190 01 0000 140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</si>
  <si>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</si>
  <si>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</si>
  <si>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000 1 16 11050 01 0000 140</t>
  </si>
  <si>
    <t>000 1 16 11060 01 0000 140</t>
  </si>
  <si>
    <t>Платежи, уплачиваемые в целях возмещения вреда, причиняемого автомобильным дорогам</t>
  </si>
  <si>
    <t>1.</t>
  </si>
  <si>
    <t>2.</t>
  </si>
  <si>
    <t>3.</t>
  </si>
  <si>
    <t>4.</t>
  </si>
  <si>
    <t>5.</t>
  </si>
  <si>
    <t>6.</t>
  </si>
  <si>
    <t>7.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</si>
  <si>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</si>
  <si>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</si>
  <si>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</si>
  <si>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</si>
  <si>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</si>
  <si>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</si>
  <si>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</si>
  <si>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</si>
  <si>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</si>
  <si>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</si>
  <si>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</si>
  <si>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</si>
  <si>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</si>
  <si>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</si>
  <si>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</si>
  <si>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</si>
  <si>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</si>
  <si>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</si>
  <si>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</si>
  <si>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</si>
  <si>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</si>
  <si>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</si>
  <si>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</si>
  <si>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</si>
  <si>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</si>
  <si>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</si>
  <si>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</si>
  <si>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</si>
  <si>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</si>
  <si>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</si>
  <si>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</si>
  <si>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</si>
  <si>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</si>
  <si>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</si>
  <si>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</si>
  <si>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50.</t>
  </si>
  <si>
    <t>51.</t>
  </si>
  <si>
    <t>52.</t>
  </si>
  <si>
    <t>55.</t>
  </si>
  <si>
    <t>56.</t>
  </si>
  <si>
    <t>57.</t>
  </si>
  <si>
    <t>58.</t>
  </si>
  <si>
    <t>59.</t>
  </si>
  <si>
    <t>60.</t>
  </si>
  <si>
    <t>61.</t>
  </si>
  <si>
    <t>64.</t>
  </si>
  <si>
    <t>69.</t>
  </si>
  <si>
    <t>70.</t>
  </si>
  <si>
    <t>71.</t>
  </si>
  <si>
    <t>на 2023 год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</si>
  <si>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</si>
  <si>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</si>
  <si>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000 1 16 01050  01 0000 140</t>
  </si>
  <si>
    <t>000 1 16 01060  01 0000 140</t>
  </si>
  <si>
    <t>000 1 16 01150  01 0000 140</t>
  </si>
  <si>
    <t>000 1 16 01170  01 0000 140</t>
  </si>
  <si>
    <t>000 1 16 01200  01 0000 140</t>
  </si>
  <si>
    <t>000 1 16 10120 01 0000 140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</si>
  <si>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</si>
  <si>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15 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</si>
  <si>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Административные штрафы, установленные главой 17 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</si>
  <si>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</si>
  <si>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</si>
  <si>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6 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 общественную нравственность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</si>
  <si>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</si>
  <si>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53.</t>
  </si>
  <si>
    <t>54.</t>
  </si>
  <si>
    <t>72.</t>
  </si>
  <si>
    <t>73.</t>
  </si>
  <si>
    <t>74.</t>
  </si>
  <si>
    <t>75.</t>
  </si>
  <si>
    <t>76.</t>
  </si>
  <si>
    <t>000 2 02 20000 00 0000 150</t>
  </si>
  <si>
    <t>Субсидии бюджетам бюджетной системы Российской Федерации (межбюджетные субсидии)</t>
  </si>
  <si>
    <t>000 2 02 40000 00 0000 150</t>
  </si>
  <si>
    <t>Иные межбюджетные трансферты</t>
  </si>
  <si>
    <t>77.</t>
  </si>
  <si>
    <t>78.</t>
  </si>
  <si>
    <t>79.</t>
  </si>
  <si>
    <t>80.</t>
  </si>
  <si>
    <t>81.</t>
  </si>
  <si>
    <t>84.</t>
  </si>
  <si>
    <t>000 2 02 29999 00 0000 150</t>
  </si>
  <si>
    <t>Прочие субсидии</t>
  </si>
  <si>
    <t>000 2 02 29999 04 0000 150</t>
  </si>
  <si>
    <t>Прочие субсидии бюджетам городских округов &lt;1*&gt;</t>
  </si>
  <si>
    <t>&lt;1*&gt;</t>
  </si>
  <si>
    <t xml:space="preserve"> -субсидии на 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</si>
  <si>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 xml:space="preserve"> - субсидии на осуществление мероприятий по обеспечению питанием обучающихся в муниципальных общеобразовательных организациях</t>
  </si>
  <si>
    <t xml:space="preserve"> -субвенции на 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 общеобразовательных организациях  и финансовое обеспечение дополнительного образования детей в муниципальных общеобразовательных организациях    </t>
  </si>
  <si>
    <t>на 2024 год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</si>
  <si>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</si>
  <si>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 таких земельных участков и земель (или) земельных участков, находящихся в государственной или муниципальной собственности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</si>
  <si>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</si>
  <si>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</si>
  <si>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000 2 02 15001 00 0000 150</t>
  </si>
  <si>
    <t>000 2 02 15001 04 0000 150</t>
  </si>
  <si>
    <t>Дотации на выравнивание бюджетной обеспеченности</t>
  </si>
  <si>
    <t>000 2 02 35462 00 0000 150</t>
  </si>
  <si>
    <t>000 2 02 35462 04 0000 150</t>
  </si>
  <si>
    <t>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</si>
  <si>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</si>
  <si>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Дотации бюджетам городских округов на выравнивание бюджетной обеспеченности из бюджета субъекта Российской Федерации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</si>
  <si>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</si>
  <si>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23.</t>
  </si>
  <si>
    <t>24.</t>
  </si>
  <si>
    <t>46.</t>
  </si>
  <si>
    <t>47.</t>
  </si>
  <si>
    <t>48.</t>
  </si>
  <si>
    <t>65.</t>
  </si>
  <si>
    <t>66.</t>
  </si>
  <si>
    <t>67.</t>
  </si>
  <si>
    <t>68.</t>
  </si>
  <si>
    <t>000 1 08 07150 01 0000 110</t>
  </si>
  <si>
    <t xml:space="preserve"> - субсидии на создание безопасных условий пребывания в муниципальных организациях отдыха детей и их оздоровления</t>
  </si>
  <si>
    <t xml:space="preserve"> -субсидии на создание в муниципальных общеобразовательных организациях условий для организации горячего питания обучающихся</t>
  </si>
  <si>
    <t xml:space="preserve"> - субсидии на организацию военно-патриотического воспитания и допризывной подготовки молодых граждан</t>
  </si>
  <si>
    <t xml:space="preserve"> - субсидии на развитие сети муниципальных учреждений по работе с молодежью</t>
  </si>
  <si>
    <t xml:space="preserve">  - субсидии на реализацию мероприятий по поэтапному внедрению Всероссийского физкультурно- спортивного комплекса "Готов к труду и обороне" (ГТО)</t>
  </si>
  <si>
    <t xml:space="preserve"> Свод доходов  бюджета Верхнесалдинского городского округа                                                                                                        на 2023 год  и плановый период 2024-2025 годов</t>
  </si>
  <si>
    <t>на 2025 год</t>
  </si>
  <si>
    <t>000 1 16 01070  01 0000 140</t>
  </si>
  <si>
    <t>000 1 16 01080  01 0000 140</t>
  </si>
  <si>
    <t>000 1 16 01140  01 0000 140</t>
  </si>
  <si>
    <t>000 1 16 10100 00 0000 140</t>
  </si>
  <si>
    <t>000 2 02 25519 04 0000 150</t>
  </si>
  <si>
    <t>000 2 02 25519 00 0000 150</t>
  </si>
  <si>
    <t>000 2 02 25299 04 0000 150</t>
  </si>
  <si>
    <t>000 2 02 25299 00 0000 150</t>
  </si>
  <si>
    <t>000 2 02 45454 04 0000 150</t>
  </si>
  <si>
    <t>000 2 02 45454 00 0000 150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</si>
  <si>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</si>
  <si>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</si>
  <si>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</si>
  <si>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</si>
  <si>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</si>
  <si>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Субсидии бюджетам городских округов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</si>
  <si>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Субсидии бюджетам на поддержку отрасли культуры</t>
  </si>
  <si>
    <t>Субсидии бюджетам городских округов на поддержку отрасли культуры</t>
  </si>
  <si>
    <t>Межбюджетные трансферты, передаваемые бюджетам на создание модельных муниципальных библиотек</t>
  </si>
  <si>
    <t>Межбюджетные трансферты, передаваемые бюджетам городских округов на создание модельных муниципальных библиотек</t>
  </si>
  <si>
    <t>8.</t>
  </si>
  <si>
    <t>49.</t>
  </si>
  <si>
    <t>62.</t>
  </si>
  <si>
    <t>63.</t>
  </si>
  <si>
    <t>82.</t>
  </si>
  <si>
    <t>83.</t>
  </si>
  <si>
    <t>85.</t>
  </si>
  <si>
    <t>86.</t>
  </si>
  <si>
    <t xml:space="preserve"> - субсидии на создание в образовательных организациях условий для получения  детьми-инвалидами качественного образования</t>
  </si>
  <si>
    <t>696,8</t>
  </si>
  <si>
    <t xml:space="preserve"> - субсидии на создание и обеспечение деятельности молодежных "коворкинг-центров"</t>
  </si>
  <si>
    <t>0,0</t>
  </si>
  <si>
    <t>000 2 02 45303 04 0000 150</t>
  </si>
  <si>
    <t>000 2 02 45303 00 0000 150</t>
  </si>
  <si>
    <t>000 2 02 49999 00 0000 150</t>
  </si>
  <si>
    <t xml:space="preserve">Прочие межбюджетные трансферты, передаваемые бюджетам </t>
  </si>
  <si>
    <t xml:space="preserve">000 2 02 49999 04 0000 150
</t>
  </si>
  <si>
    <t>Прочие межбюджетные трансферты, передаваемые бюджетам городских округов &lt;3*&gt;</t>
  </si>
  <si>
    <t>&lt;3*&gt;</t>
  </si>
  <si>
    <t xml:space="preserve"> - межбюджетные трансферты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</si>
  <si>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87.</t>
  </si>
  <si>
    <t>88.</t>
  </si>
  <si>
    <t>89.</t>
  </si>
  <si>
    <t>000 1 17 00000 00 0000 000</t>
  </si>
  <si>
    <t>ПРОЧИЕ НЕНАЛОГОВЫЕ ДОХОДЫ</t>
  </si>
  <si>
    <t>000 1 17 15000 00 0000 150</t>
  </si>
  <si>
    <t>Инициативные платежи</t>
  </si>
  <si>
    <t>000 2 02 25497 00 0000 150</t>
  </si>
  <si>
    <t>000 2 02 25497 04 0000 150</t>
  </si>
  <si>
    <t>Субсидии бюджетам на реализацию мероприятий по обеспечению жильем молодых семей</t>
  </si>
  <si>
    <t>Субсидии бюджетам городских округов на реализацию мероприятий по обеспечению жильем молодых семей</t>
  </si>
  <si>
    <t>000 2 02 25555 04 0000 150</t>
  </si>
  <si>
    <t>000 2 02 25555 00 0000 150</t>
  </si>
  <si>
    <t>Субсидии бюджетам на реализацию программ формирования современной городской среды</t>
  </si>
  <si>
    <t>Субсидии бюджетам городских округов на реализацию программ формирования современной городской среды</t>
  </si>
  <si>
    <t xml:space="preserve"> - субсидии на предоставление региональных социальных выплат молодым семьям на улучшение жилищных условий</t>
  </si>
  <si>
    <t>258,0</t>
  </si>
  <si>
    <t>000 2 02 45179 00 0000 150</t>
  </si>
  <si>
    <t>000 2 02 45179 04 0000 150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</si>
  <si>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</si>
  <si>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</si>
  <si>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</si>
  <si>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</si>
  <si>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000 2 19 00000 00 0000 000</t>
  </si>
  <si>
    <t>000 2 19 00000 04 0000 150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</si>
  <si>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</si>
  <si>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</si>
  <si>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Возврат прочих остатков субсидий, субвенций и иных межбюджетных трансфертов, имеющих целевое назначение, прошлых лет  из бюджетов городских округов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</si>
  <si>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</si>
  <si>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</si>
  <si>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</si>
  <si>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</si>
  <si>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</si>
  <si>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</si>
  <si>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</si>
  <si>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</si>
  <si>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</si>
  <si>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</si>
  <si>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</si>
  <si>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000 1 14 02040 04 0000 440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</si>
  <si>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</si>
  <si>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000 1 16 02020  02 0000 140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</si>
  <si>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</si>
  <si>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</si>
  <si>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</si>
  <si>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Прочие неналоговые доходы</t>
  </si>
  <si>
    <t>000 1 17 05000 00 0000 180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</si>
  <si>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</si>
  <si>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</si>
  <si>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000 2 18 00000 00 0000 000</t>
  </si>
  <si>
    <t>000 2 18 00000 00 0000 150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</si>
  <si>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</si>
  <si>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000 2 18 00000 04 0000 150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</si>
  <si>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</si>
  <si>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000 2 18 04000 04 0000 150</t>
  </si>
  <si>
    <t>Доходы бюджетов городских округов от возврата организациями остатков субсидий прошлых лет</t>
  </si>
  <si>
    <t>000 2 18 04010 04 0000 150</t>
  </si>
  <si>
    <t>Доходы бюджетов городских округов от возврата бюджетными учреждениями остатков субсидий прошлых лет</t>
  </si>
  <si>
    <t>000 2 18 04020 04 0000 150</t>
  </si>
  <si>
    <t>Доходы бюджетов городских округов от возврата автономными учреждениями остатков субсидий прошлых лет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</si>
  <si>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</si>
  <si>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</si>
  <si>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</si>
  <si>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</si>
  <si>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</si>
  <si>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</si>
  <si>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</si>
  <si>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</si>
  <si>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</si>
  <si>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 xml:space="preserve"> -межбюджетные трансферты на обеспечение отдыха отдельных категорий детей, проживающих на территории Свердловской области, в организациях отдыха детей и их оздоровления, расположенных на побережье Черного моря по постановлению Правительства Свердловской области № 86-ПП от 09.02.2023</t>
  </si>
  <si>
    <t xml:space="preserve"> - на внедрение механихмов инициативного бюджетирования на территории Свердловской области</t>
  </si>
  <si>
    <t>5294,2</t>
  </si>
  <si>
    <t xml:space="preserve"> - межбюджетные трансферты на обеспечение дополнительных гарантий по социальной поддержке детей-сирот, оставшихся без попечения родителей, лиц из числа детей-сирот, оставшихся без попечения родителей, лиц, потерявших в период обучения обоих родителей или единственного родителя, обучающихся в муниципальных образовательных организациях</t>
  </si>
  <si>
    <t>111.</t>
  </si>
  <si>
    <t>000 2 19 25555 04 0000 150</t>
  </si>
  <si>
    <t>Возврат остатков субсидий на реализацию программ формирования современной городской среды из бюджетов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</si>
</sst>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0000\-0000"/>
    <numFmt numFmtId="166" formatCode="#,##0.0"/>
    <numFmt numFmtId="167" formatCode="000000"/>
  </numFmts>
  <fonts count="11" x14ac:knownFonts="1">
    <font>
      <sz val="10"/>
      <name val="Arial"/>
    </font>
    <font>
      <b/>
      <i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 vertical="justify"/>
    </xf>
    <xf numFmtId="0" fontId="6" fillId="0" borderId="0" xfId="0" applyFont="1" applyAlignment="1">
      <alignment horizontal="left"/>
    </xf>
    <xf numFmtId="1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8" fillId="0" borderId="0" xfId="0" applyFont="1" applyAlignment="1">
      <alignment horizontal="left" indent="11"/>
    </xf>
    <xf numFmtId="49" fontId="2" fillId="0" borderId="0" xfId="0" applyNumberFormat="1" applyFont="1" applyAlignment="1">
      <alignment horizontal="right" vertical="justify"/>
    </xf>
    <xf numFmtId="0" fontId="2" fillId="0" borderId="0" xfId="0" applyFont="1" applyAlignment="1">
      <alignment horizontal="right"/>
    </xf>
    <xf numFmtId="0" fontId="9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justify" vertical="justify"/>
    </xf>
    <xf numFmtId="0" fontId="0" fillId="0" borderId="8" xfId="0" applyBorder="1"/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4" fontId="2" fillId="0" borderId="6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wrapText="1"/>
    </xf>
    <xf numFmtId="0" fontId="0" fillId="0" borderId="0" xfId="0" applyAlignment="1">
      <alignment horizontal="left"/>
    </xf>
    <xf numFmtId="164" fontId="2" fillId="0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left"/>
    </xf>
    <xf numFmtId="49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0" fillId="0" borderId="0" xfId="0" applyAlignment="1">
      <alignment horizontal="left"/>
    </xf>
    <xf numFmtId="166" fontId="3" fillId="0" borderId="1" xfId="0" applyNumberFormat="1" applyFont="1" applyFill="1" applyBorder="1" applyAlignment="1">
      <alignment horizontal="center" vertical="center" wrapText="1"/>
    </xf>
    <xf numFmtId="166" fontId="3" fillId="0" borderId="4" xfId="0" applyNumberFormat="1" applyFont="1" applyFill="1" applyBorder="1" applyAlignment="1">
      <alignment horizontal="center" vertical="center" wrapText="1"/>
    </xf>
    <xf numFmtId="166" fontId="3" fillId="0" borderId="3" xfId="0" applyNumberFormat="1" applyFont="1" applyFill="1" applyBorder="1" applyAlignment="1">
      <alignment horizontal="center" vertical="center" wrapText="1"/>
    </xf>
    <xf numFmtId="166" fontId="3" fillId="0" borderId="6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wrapText="1"/>
    </xf>
    <xf numFmtId="0" fontId="3" fillId="0" borderId="6" xfId="0" applyFont="1" applyFill="1" applyBorder="1" applyAlignment="1">
      <alignment horizontal="justify" wrapText="1"/>
    </xf>
    <xf numFmtId="0" fontId="2" fillId="0" borderId="6" xfId="0" applyFont="1" applyFill="1" applyBorder="1" applyAlignment="1">
      <alignment horizontal="justify" wrapText="1"/>
    </xf>
    <xf numFmtId="49" fontId="3" fillId="0" borderId="3" xfId="0" applyNumberFormat="1" applyFont="1" applyFill="1" applyBorder="1" applyAlignment="1">
      <alignment horizontal="justify" wrapText="1"/>
    </xf>
    <xf numFmtId="49" fontId="3" fillId="0" borderId="4" xfId="0" applyNumberFormat="1" applyFont="1" applyFill="1" applyBorder="1" applyAlignment="1">
      <alignment horizontal="justify" wrapText="1"/>
    </xf>
    <xf numFmtId="49" fontId="3" fillId="0" borderId="1" xfId="0" applyNumberFormat="1" applyFont="1" applyFill="1" applyBorder="1" applyAlignment="1">
      <alignment horizontal="justify" wrapText="1"/>
    </xf>
    <xf numFmtId="49" fontId="2" fillId="0" borderId="1" xfId="0" applyNumberFormat="1" applyFont="1" applyFill="1" applyBorder="1" applyAlignment="1">
      <alignment horizontal="justify" wrapText="1"/>
    </xf>
    <xf numFmtId="49" fontId="2" fillId="0" borderId="4" xfId="0" applyNumberFormat="1" applyFont="1" applyFill="1" applyBorder="1" applyAlignment="1">
      <alignment horizontal="justify" wrapText="1"/>
    </xf>
    <xf numFmtId="167" fontId="2" fillId="0" borderId="1" xfId="0" applyNumberFormat="1" applyFont="1" applyFill="1" applyBorder="1" applyAlignment="1">
      <alignment horizontal="justify" wrapText="1"/>
    </xf>
    <xf numFmtId="0" fontId="0" fillId="0" borderId="0" xfId="0" applyAlignment="1">
      <alignment horizontal="left"/>
    </xf>
    <xf numFmtId="0" fontId="3" fillId="0" borderId="6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49" fontId="3" fillId="0" borderId="6" xfId="0" applyNumberFormat="1" applyFont="1" applyFill="1" applyBorder="1" applyAlignment="1">
      <alignment horizontal="justify" vertical="top"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5" fillId="0" borderId="9" xfId="0" applyFont="1" applyBorder="1" applyAlignment="1">
      <alignment vertical="justify" wrapText="1"/>
    </xf>
    <xf numFmtId="0" fontId="5" fillId="0" borderId="0" xfId="0" applyFont="1" applyAlignment="1">
      <alignment vertical="justify" wrapText="1"/>
    </xf>
    <xf numFmtId="0" fontId="0" fillId="0" borderId="0" xfId="0" applyAlignment="1">
      <alignment vertical="justify" wrapText="1"/>
    </xf>
    <xf numFmtId="0" fontId="0" fillId="0" borderId="0" xfId="0" applyAlignment="1">
      <alignment horizontal="left"/>
    </xf>
    <xf numFmtId="0" fontId="2" fillId="0" borderId="0" xfId="0" applyFont="1" applyFill="1" applyAlignment="1">
      <alignment wrapText="1"/>
    </xf>
    <xf numFmtId="1" fontId="3" fillId="0" borderId="13" xfId="0" applyNumberFormat="1" applyFont="1" applyBorder="1" applyAlignment="1">
      <alignment horizontal="center" vertical="top" wrapText="1"/>
    </xf>
    <xf numFmtId="1" fontId="3" fillId="0" borderId="7" xfId="0" applyNumberFormat="1" applyFont="1" applyBorder="1" applyAlignment="1">
      <alignment horizontal="center" vertical="top" wrapText="1"/>
    </xf>
    <xf numFmtId="1" fontId="3" fillId="0" borderId="6" xfId="0" applyNumberFormat="1" applyFont="1" applyBorder="1" applyAlignment="1">
      <alignment horizontal="center" vertical="top" wrapText="1"/>
    </xf>
    <xf numFmtId="49" fontId="2" fillId="0" borderId="11" xfId="0" applyNumberFormat="1" applyFont="1" applyFill="1" applyBorder="1" applyAlignment="1">
      <alignment horizontal="justify" vertical="justify"/>
    </xf>
    <xf numFmtId="0" fontId="0" fillId="0" borderId="11" xfId="0" applyFill="1" applyBorder="1" applyAlignment="1"/>
    <xf numFmtId="0" fontId="3" fillId="0" borderId="12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165" fontId="2" fillId="0" borderId="0" xfId="0" applyNumberFormat="1" applyFont="1" applyFill="1" applyAlignment="1">
      <alignment horizontal="left" vertical="justify"/>
    </xf>
    <xf numFmtId="0" fontId="0" fillId="0" borderId="0" xfId="0" applyFill="1" applyAlignment="1">
      <alignment horizontal="left" vertical="justify"/>
    </xf>
    <xf numFmtId="165" fontId="2" fillId="0" borderId="0" xfId="0" applyNumberFormat="1" applyFont="1" applyFill="1" applyAlignment="1">
      <alignment horizontal="justify" vertical="justify"/>
    </xf>
    <xf numFmtId="0" fontId="0" fillId="0" borderId="0" xfId="0" applyFill="1" applyAlignment="1"/>
    <xf numFmtId="0" fontId="0" fillId="0" borderId="0" xfId="0" applyFill="1" applyAlignment="1">
      <alignment horizontal="left"/>
    </xf>
    <xf numFmtId="0" fontId="8" fillId="0" borderId="0" xfId="0" applyFont="1" applyAlignment="1">
      <alignment horizontal="right" indent="11"/>
    </xf>
    <xf numFmtId="1" fontId="0" fillId="0" borderId="10" xfId="0" applyNumberFormat="1" applyBorder="1" applyAlignment="1">
      <alignment horizontal="right"/>
    </xf>
    <xf numFmtId="0" fontId="0" fillId="0" borderId="0" xfId="0" applyAlignment="1">
      <alignment horizontal="left" vertical="justify"/>
    </xf>
    <xf numFmtId="0" fontId="10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justify" wrapText="1"/>
    </xf>
    <xf numFmtId="0" fontId="3" fillId="0" borderId="4" xfId="0" applyFont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 wrapText="1"/>
    </xf>
    <xf numFmtId="0" fontId="2" fillId="0" borderId="0" xfId="0" applyNumberFormat="1" applyFont="1" applyAlignment="1">
      <alignment horizontal="justify" vertical="justify"/>
    </xf>
    <xf numFmtId="165" fontId="2" fillId="0" borderId="0" xfId="0" applyNumberFormat="1" applyFont="1" applyFill="1" applyAlignment="1">
      <alignment horizontal="left" vertical="justify" wrapText="1"/>
    </xf>
    <xf numFmtId="0" fontId="0" fillId="0" borderId="0" xfId="0" applyAlignment="1">
      <alignment horizontal="left" vertical="justify" wrapText="1"/>
    </xf>
    <xf numFmtId="165" fontId="2" fillId="0" borderId="0" xfId="0" applyNumberFormat="1" applyFont="1" applyFill="1" applyAlignment="1">
      <alignment horizontal="center" vertical="justify" wrapText="1"/>
    </xf>
    <xf numFmtId="0" fontId="2" fillId="0" borderId="0" xfId="0" applyNumberFormat="1" applyFont="1" applyFill="1" applyAlignment="1">
      <alignment horizontal="left" vertical="justify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1059180</xdr:colOff>
      <xdr:row>0</xdr:row>
      <xdr:rowOff>0</xdr:rowOff>
    </xdr:from>
    <xdr:ext cx="2905126" cy="1581150"/>
    <xdr:sp macro="" textlink="">
      <xdr:nvSpPr>
        <xdr:cNvPr id="2" name="TextBox 1"/>
        <xdr:cNvSpPr txBox="1"/>
      </xdr:nvSpPr>
      <xdr:spPr>
        <a:xfrm>
          <a:off x="6240780" y="0"/>
          <a:ext cx="2905126" cy="15811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1</a:t>
          </a:r>
        </a:p>
        <a:p>
          <a:pPr algn="just"/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Думы городского округа                 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 20.12.2022 № 27            </a:t>
          </a:r>
        </a:p>
        <a:p>
          <a:pPr algn="just"/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 на 20</a:t>
          </a:r>
          <a:r>
            <a:rPr lang="en-US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</a:t>
          </a:r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3 год и плановый период               2024-2025 годов» (в ред. реш. Думы городского округа от 22.08.2023 № 68)</a:t>
          </a:r>
          <a:endParaRPr lang="ru-RU" sz="12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7"/>
  <sheetViews>
    <sheetView tabSelected="1" view="pageBreakPreview" zoomScaleNormal="100" zoomScaleSheetLayoutView="100" workbookViewId="0">
      <selection activeCell="C122" sqref="C122"/>
    </sheetView>
  </sheetViews>
  <sheetFormatPr defaultRowHeight="12.75" x14ac:dyDescent="0.2"/>
  <cols>
    <col min="1" max="1" width="7" customWidth="1"/>
    <col min="2" max="2" width="25.42578125" customWidth="1"/>
    <col min="3" max="3" width="45.28515625" customWidth="1"/>
    <col min="4" max="5" width="17.85546875" customWidth="1"/>
    <col min="6" max="6" width="21.85546875" customWidth="1"/>
  </cols>
  <sheetData>
    <row r="1" spans="1:6" ht="12" customHeight="1" x14ac:dyDescent="0.25">
      <c r="C1" s="5"/>
      <c r="D1" s="5"/>
      <c r="E1" s="5"/>
      <c r="F1" s="5"/>
    </row>
    <row r="2" spans="1:6" ht="13.5" customHeight="1" x14ac:dyDescent="0.25">
      <c r="C2" s="89"/>
      <c r="D2" s="89"/>
      <c r="E2" s="89"/>
      <c r="F2" s="89"/>
    </row>
    <row r="3" spans="1:6" ht="14.25" customHeight="1" x14ac:dyDescent="0.25">
      <c r="C3" s="89"/>
      <c r="D3" s="89"/>
      <c r="E3" s="89"/>
      <c r="F3" s="89"/>
    </row>
    <row r="4" spans="1:6" ht="15" customHeight="1" x14ac:dyDescent="0.25">
      <c r="C4" s="89"/>
      <c r="D4" s="89"/>
      <c r="E4" s="89"/>
      <c r="F4" s="89"/>
    </row>
    <row r="5" spans="1:6" ht="13.5" customHeight="1" x14ac:dyDescent="0.25">
      <c r="C5" s="89"/>
      <c r="D5" s="89"/>
      <c r="E5" s="89"/>
      <c r="F5" s="89"/>
    </row>
    <row r="6" spans="1:6" ht="15" customHeight="1" x14ac:dyDescent="0.25">
      <c r="C6" s="89"/>
      <c r="D6" s="89"/>
      <c r="E6" s="89"/>
      <c r="F6" s="89"/>
    </row>
    <row r="7" spans="1:6" ht="23.25" customHeight="1" x14ac:dyDescent="0.25">
      <c r="C7" s="89"/>
      <c r="D7" s="89"/>
      <c r="E7" s="89"/>
      <c r="F7" s="89"/>
    </row>
    <row r="8" spans="1:6" ht="13.5" customHeight="1" x14ac:dyDescent="0.25">
      <c r="C8" s="8"/>
      <c r="D8" s="8"/>
      <c r="E8" s="8"/>
      <c r="F8" s="8"/>
    </row>
    <row r="9" spans="1:6" ht="14.25" customHeight="1" x14ac:dyDescent="0.2">
      <c r="C9" s="68"/>
      <c r="D9" s="68"/>
      <c r="E9" s="68"/>
      <c r="F9" s="68"/>
    </row>
    <row r="10" spans="1:6" ht="0.75" hidden="1" customHeight="1" x14ac:dyDescent="0.2">
      <c r="C10" s="68"/>
      <c r="D10" s="68"/>
      <c r="E10" s="68"/>
      <c r="F10" s="68"/>
    </row>
    <row r="11" spans="1:6" ht="3" hidden="1" customHeight="1" x14ac:dyDescent="0.2">
      <c r="C11" s="68"/>
      <c r="D11" s="68"/>
      <c r="E11" s="68"/>
      <c r="F11" s="68"/>
    </row>
    <row r="12" spans="1:6" hidden="1" x14ac:dyDescent="0.2">
      <c r="C12" s="68"/>
      <c r="D12" s="68"/>
      <c r="E12" s="68"/>
      <c r="F12" s="68"/>
    </row>
    <row r="13" spans="1:6" hidden="1" x14ac:dyDescent="0.2">
      <c r="C13" s="68"/>
      <c r="D13" s="68"/>
      <c r="E13" s="68"/>
      <c r="F13" s="68"/>
    </row>
    <row r="14" spans="1:6" hidden="1" x14ac:dyDescent="0.2">
      <c r="C14" s="68"/>
      <c r="D14" s="68"/>
      <c r="E14" s="68"/>
      <c r="F14" s="68"/>
    </row>
    <row r="15" spans="1:6" ht="34.5" customHeight="1" x14ac:dyDescent="0.2">
      <c r="A15" s="92" t="s">
        <v>245</v>
      </c>
      <c r="B15" s="92"/>
      <c r="C15" s="92"/>
      <c r="D15" s="92"/>
      <c r="E15" s="92"/>
      <c r="F15" s="92"/>
    </row>
    <row r="16" spans="1:6" ht="18.75" customHeight="1" x14ac:dyDescent="0.2">
      <c r="A16" s="11"/>
      <c r="B16" s="11"/>
      <c r="C16" s="11"/>
      <c r="D16" s="11"/>
      <c r="E16" s="11"/>
      <c r="F16" s="11"/>
    </row>
    <row r="17" spans="1:13" ht="15.75" customHeight="1" thickBot="1" x14ac:dyDescent="0.25">
      <c r="B17" s="90" t="s">
        <v>21</v>
      </c>
      <c r="C17" s="90"/>
      <c r="D17" s="90"/>
      <c r="E17" s="90"/>
      <c r="F17" s="90"/>
    </row>
    <row r="18" spans="1:13" ht="12.75" customHeight="1" x14ac:dyDescent="0.2">
      <c r="A18" s="93" t="s">
        <v>44</v>
      </c>
      <c r="B18" s="70" t="s">
        <v>23</v>
      </c>
      <c r="C18" s="81" t="s">
        <v>22</v>
      </c>
      <c r="D18" s="75" t="s">
        <v>106</v>
      </c>
      <c r="E18" s="76"/>
      <c r="F18" s="77"/>
    </row>
    <row r="19" spans="1:13" ht="12.75" customHeight="1" thickBot="1" x14ac:dyDescent="0.25">
      <c r="A19" s="94"/>
      <c r="B19" s="71"/>
      <c r="C19" s="82"/>
      <c r="D19" s="78"/>
      <c r="E19" s="79"/>
      <c r="F19" s="80"/>
    </row>
    <row r="20" spans="1:13" ht="33" customHeight="1" thickBot="1" x14ac:dyDescent="0.25">
      <c r="A20" s="95"/>
      <c r="B20" s="72"/>
      <c r="C20" s="83"/>
      <c r="D20" s="7" t="s">
        <v>175</v>
      </c>
      <c r="E20" s="7" t="s">
        <v>216</v>
      </c>
      <c r="F20" s="7" t="s">
        <v>246</v>
      </c>
    </row>
    <row r="21" spans="1:13" ht="12.75" customHeight="1" thickBot="1" x14ac:dyDescent="0.25">
      <c r="A21" s="4">
        <v>1</v>
      </c>
      <c r="B21" s="6">
        <v>2</v>
      </c>
      <c r="C21" s="7">
        <v>3</v>
      </c>
      <c r="D21" s="7">
        <v>4</v>
      </c>
      <c r="E21" s="7">
        <v>5</v>
      </c>
      <c r="F21" s="7">
        <v>6</v>
      </c>
    </row>
    <row r="22" spans="1:13" ht="16.5" customHeight="1" thickBot="1" x14ac:dyDescent="0.25">
      <c r="A22" s="37" t="s">
        <v>119</v>
      </c>
      <c r="B22" s="38" t="s">
        <v>25</v>
      </c>
      <c r="C22" s="50" t="s">
        <v>0</v>
      </c>
      <c r="D22" s="14">
        <f>D23+D25+D27+D30+D35+D40+D49+D51+D54+D62+D79</f>
        <v>647343.19999999995</v>
      </c>
      <c r="E22" s="36">
        <f>E23+E25+E27+E30+E35+E40+E49+E51+E54+E62</f>
        <v>679538</v>
      </c>
      <c r="F22" s="36">
        <f>F23+F25+F27+F30+F35+F40+F49+F51+F54+F62</f>
        <v>722553.80000000016</v>
      </c>
    </row>
    <row r="23" spans="1:13" ht="14.25" customHeight="1" thickBot="1" x14ac:dyDescent="0.25">
      <c r="A23" s="37" t="s">
        <v>120</v>
      </c>
      <c r="B23" s="39" t="s">
        <v>26</v>
      </c>
      <c r="C23" s="51" t="s">
        <v>1</v>
      </c>
      <c r="D23" s="14">
        <f>D24</f>
        <v>464903.8</v>
      </c>
      <c r="E23" s="14">
        <f>E24</f>
        <v>490474.1</v>
      </c>
      <c r="F23" s="14">
        <f>F24</f>
        <v>532308</v>
      </c>
    </row>
    <row r="24" spans="1:13" ht="12" customHeight="1" thickBot="1" x14ac:dyDescent="0.25">
      <c r="A24" s="37" t="s">
        <v>121</v>
      </c>
      <c r="B24" s="39" t="s">
        <v>27</v>
      </c>
      <c r="C24" s="51" t="s">
        <v>2</v>
      </c>
      <c r="D24" s="14">
        <v>464903.8</v>
      </c>
      <c r="E24" s="14">
        <v>490474.1</v>
      </c>
      <c r="F24" s="14">
        <v>532308</v>
      </c>
    </row>
    <row r="25" spans="1:13" ht="40.5" customHeight="1" thickBot="1" x14ac:dyDescent="0.25">
      <c r="A25" s="37" t="s">
        <v>122</v>
      </c>
      <c r="B25" s="39" t="s">
        <v>60</v>
      </c>
      <c r="C25" s="51" t="s">
        <v>58</v>
      </c>
      <c r="D25" s="14">
        <f>D26</f>
        <v>29578.6</v>
      </c>
      <c r="E25" s="14">
        <f>E26</f>
        <v>31452</v>
      </c>
      <c r="F25" s="14">
        <f>F26</f>
        <v>33125.800000000003</v>
      </c>
    </row>
    <row r="26" spans="1:13" ht="26.25" customHeight="1" thickBot="1" x14ac:dyDescent="0.25">
      <c r="A26" s="37" t="s">
        <v>123</v>
      </c>
      <c r="B26" s="39" t="s">
        <v>56</v>
      </c>
      <c r="C26" s="51" t="s">
        <v>57</v>
      </c>
      <c r="D26" s="14">
        <v>29578.6</v>
      </c>
      <c r="E26" s="14">
        <v>31452</v>
      </c>
      <c r="F26" s="14">
        <v>33125.800000000003</v>
      </c>
      <c r="M26" s="13"/>
    </row>
    <row r="27" spans="1:13" ht="15" customHeight="1" thickBot="1" x14ac:dyDescent="0.25">
      <c r="A27" s="37" t="s">
        <v>124</v>
      </c>
      <c r="B27" s="39" t="s">
        <v>28</v>
      </c>
      <c r="C27" s="51" t="s">
        <v>3</v>
      </c>
      <c r="D27" s="14">
        <f>D28+D29</f>
        <v>48866</v>
      </c>
      <c r="E27" s="14">
        <f>E28+E29</f>
        <v>52042</v>
      </c>
      <c r="F27" s="14">
        <f>F28+F29</f>
        <v>54801</v>
      </c>
    </row>
    <row r="28" spans="1:13" ht="27.75" customHeight="1" thickBot="1" x14ac:dyDescent="0.25">
      <c r="A28" s="37" t="s">
        <v>125</v>
      </c>
      <c r="B28" s="39" t="s">
        <v>63</v>
      </c>
      <c r="C28" s="51" t="s">
        <v>64</v>
      </c>
      <c r="D28" s="14">
        <v>44444</v>
      </c>
      <c r="E28" s="14">
        <v>47333</v>
      </c>
      <c r="F28" s="14">
        <v>49842</v>
      </c>
    </row>
    <row r="29" spans="1:13" ht="25.5" customHeight="1" thickBot="1" x14ac:dyDescent="0.25">
      <c r="A29" s="37" t="s">
        <v>267</v>
      </c>
      <c r="B29" s="39" t="s">
        <v>55</v>
      </c>
      <c r="C29" s="51" t="s">
        <v>59</v>
      </c>
      <c r="D29" s="14">
        <v>4422</v>
      </c>
      <c r="E29" s="14">
        <v>4709</v>
      </c>
      <c r="F29" s="14">
        <v>4959</v>
      </c>
    </row>
    <row r="30" spans="1:13" ht="14.25" customHeight="1" thickBot="1" x14ac:dyDescent="0.25">
      <c r="A30" s="37" t="s">
        <v>126</v>
      </c>
      <c r="B30" s="39" t="s">
        <v>29</v>
      </c>
      <c r="C30" s="51" t="s">
        <v>4</v>
      </c>
      <c r="D30" s="14">
        <f>D31+D32</f>
        <v>48385</v>
      </c>
      <c r="E30" s="14">
        <f>E31+E32</f>
        <v>48808</v>
      </c>
      <c r="F30" s="14">
        <f>F31+F32</f>
        <v>50318</v>
      </c>
    </row>
    <row r="31" spans="1:13" ht="16.5" customHeight="1" thickBot="1" x14ac:dyDescent="0.25">
      <c r="A31" s="37" t="s">
        <v>127</v>
      </c>
      <c r="B31" s="39" t="s">
        <v>30</v>
      </c>
      <c r="C31" s="51" t="s">
        <v>5</v>
      </c>
      <c r="D31" s="14">
        <v>21149</v>
      </c>
      <c r="E31" s="14">
        <v>21572</v>
      </c>
      <c r="F31" s="14">
        <v>23082</v>
      </c>
    </row>
    <row r="32" spans="1:13" ht="12.75" customHeight="1" thickBot="1" x14ac:dyDescent="0.25">
      <c r="A32" s="37" t="s">
        <v>128</v>
      </c>
      <c r="B32" s="39" t="s">
        <v>31</v>
      </c>
      <c r="C32" s="51" t="s">
        <v>6</v>
      </c>
      <c r="D32" s="14">
        <f>D33+D34</f>
        <v>27236</v>
      </c>
      <c r="E32" s="14">
        <f>E33+E34</f>
        <v>27236</v>
      </c>
      <c r="F32" s="14">
        <f>F33+F34</f>
        <v>27236</v>
      </c>
    </row>
    <row r="33" spans="1:6" ht="12.75" customHeight="1" thickBot="1" x14ac:dyDescent="0.25">
      <c r="A33" s="37" t="s">
        <v>129</v>
      </c>
      <c r="B33" s="41" t="s">
        <v>65</v>
      </c>
      <c r="C33" s="52" t="s">
        <v>66</v>
      </c>
      <c r="D33" s="18">
        <v>22487</v>
      </c>
      <c r="E33" s="18">
        <v>22487</v>
      </c>
      <c r="F33" s="18">
        <v>22487</v>
      </c>
    </row>
    <row r="34" spans="1:6" ht="12.75" customHeight="1" thickBot="1" x14ac:dyDescent="0.25">
      <c r="A34" s="37" t="s">
        <v>130</v>
      </c>
      <c r="B34" s="41" t="s">
        <v>67</v>
      </c>
      <c r="C34" s="52" t="s">
        <v>68</v>
      </c>
      <c r="D34" s="18">
        <v>4749</v>
      </c>
      <c r="E34" s="18">
        <v>4749</v>
      </c>
      <c r="F34" s="18">
        <v>4749</v>
      </c>
    </row>
    <row r="35" spans="1:6" ht="12.75" customHeight="1" thickBot="1" x14ac:dyDescent="0.25">
      <c r="A35" s="37" t="s">
        <v>131</v>
      </c>
      <c r="B35" s="39" t="s">
        <v>32</v>
      </c>
      <c r="C35" s="51" t="s">
        <v>7</v>
      </c>
      <c r="D35" s="14">
        <f>D36+D38</f>
        <v>9268</v>
      </c>
      <c r="E35" s="14">
        <f>E36+E38</f>
        <v>9425</v>
      </c>
      <c r="F35" s="14">
        <f>F36+F38</f>
        <v>9623</v>
      </c>
    </row>
    <row r="36" spans="1:6" ht="40.5" customHeight="1" thickBot="1" x14ac:dyDescent="0.25">
      <c r="A36" s="37" t="s">
        <v>132</v>
      </c>
      <c r="B36" s="39" t="s">
        <v>33</v>
      </c>
      <c r="C36" s="60" t="s">
        <v>8</v>
      </c>
      <c r="D36" s="14">
        <f>D37</f>
        <v>9258</v>
      </c>
      <c r="E36" s="14">
        <f>E37</f>
        <v>9415</v>
      </c>
      <c r="F36" s="14">
        <f>F37</f>
        <v>9613</v>
      </c>
    </row>
    <row r="37" spans="1:6" ht="51" customHeight="1" thickBot="1" x14ac:dyDescent="0.25">
      <c r="A37" s="37" t="s">
        <v>133</v>
      </c>
      <c r="B37" s="41" t="s">
        <v>9</v>
      </c>
      <c r="C37" s="52" t="s">
        <v>81</v>
      </c>
      <c r="D37" s="18">
        <v>9258</v>
      </c>
      <c r="E37" s="18">
        <v>9415</v>
      </c>
      <c r="F37" s="18">
        <v>9613</v>
      </c>
    </row>
    <row r="38" spans="1:6" ht="41.25" customHeight="1" thickBot="1" x14ac:dyDescent="0.25">
      <c r="A38" s="37" t="s">
        <v>134</v>
      </c>
      <c r="B38" s="39" t="s">
        <v>34</v>
      </c>
      <c r="C38" s="51" t="s">
        <v>10</v>
      </c>
      <c r="D38" s="14">
        <f>D39</f>
        <v>10</v>
      </c>
      <c r="E38" s="14">
        <f>E39</f>
        <v>10</v>
      </c>
      <c r="F38" s="14">
        <f>F39</f>
        <v>10</v>
      </c>
    </row>
    <row r="39" spans="1:6" ht="27" customHeight="1" thickBot="1" x14ac:dyDescent="0.25">
      <c r="A39" s="37" t="s">
        <v>135</v>
      </c>
      <c r="B39" s="41" t="s">
        <v>239</v>
      </c>
      <c r="C39" s="52" t="s">
        <v>43</v>
      </c>
      <c r="D39" s="18">
        <v>10</v>
      </c>
      <c r="E39" s="18">
        <v>10</v>
      </c>
      <c r="F39" s="18">
        <v>10</v>
      </c>
    </row>
    <row r="40" spans="1:6" ht="39.75" customHeight="1" thickBot="1" x14ac:dyDescent="0.25">
      <c r="A40" s="37" t="s">
        <v>136</v>
      </c>
      <c r="B40" s="39" t="s">
        <v>35</v>
      </c>
      <c r="C40" s="51" t="s">
        <v>11</v>
      </c>
      <c r="D40" s="14">
        <f>D41+D44+D46</f>
        <v>21609.9</v>
      </c>
      <c r="E40" s="14">
        <f>E41+E44+E46</f>
        <v>22134.9</v>
      </c>
      <c r="F40" s="14">
        <f>F41+F44+F46</f>
        <v>22159.9</v>
      </c>
    </row>
    <row r="41" spans="1:6" ht="92.25" customHeight="1" thickBot="1" x14ac:dyDescent="0.25">
      <c r="A41" s="37" t="s">
        <v>137</v>
      </c>
      <c r="B41" s="39" t="s">
        <v>36</v>
      </c>
      <c r="C41" s="51" t="s">
        <v>20</v>
      </c>
      <c r="D41" s="14">
        <f>D42+D43</f>
        <v>16699</v>
      </c>
      <c r="E41" s="14">
        <f>E42+E43</f>
        <v>17199</v>
      </c>
      <c r="F41" s="14">
        <f>F42+F43</f>
        <v>17199</v>
      </c>
    </row>
    <row r="42" spans="1:6" ht="64.5" customHeight="1" thickBot="1" x14ac:dyDescent="0.25">
      <c r="A42" s="37" t="s">
        <v>138</v>
      </c>
      <c r="B42" s="41" t="s">
        <v>37</v>
      </c>
      <c r="C42" s="52" t="s">
        <v>12</v>
      </c>
      <c r="D42" s="18">
        <v>12898</v>
      </c>
      <c r="E42" s="18">
        <v>13398</v>
      </c>
      <c r="F42" s="18">
        <v>13398</v>
      </c>
    </row>
    <row r="43" spans="1:6" ht="40.5" customHeight="1" thickBot="1" x14ac:dyDescent="0.25">
      <c r="A43" s="43" t="s">
        <v>139</v>
      </c>
      <c r="B43" s="41" t="s">
        <v>53</v>
      </c>
      <c r="C43" s="52" t="s">
        <v>54</v>
      </c>
      <c r="D43" s="18">
        <v>3801</v>
      </c>
      <c r="E43" s="18">
        <v>3801</v>
      </c>
      <c r="F43" s="18">
        <v>3801</v>
      </c>
    </row>
    <row r="44" spans="1:6" ht="27" customHeight="1" thickBot="1" x14ac:dyDescent="0.25">
      <c r="A44" s="43" t="s">
        <v>230</v>
      </c>
      <c r="B44" s="39" t="s">
        <v>38</v>
      </c>
      <c r="C44" s="51" t="s">
        <v>13</v>
      </c>
      <c r="D44" s="14">
        <f>D45</f>
        <v>835</v>
      </c>
      <c r="E44" s="14">
        <f>E45</f>
        <v>860</v>
      </c>
      <c r="F44" s="14">
        <f>F45</f>
        <v>885</v>
      </c>
    </row>
    <row r="45" spans="1:6" ht="54" customHeight="1" thickBot="1" x14ac:dyDescent="0.25">
      <c r="A45" s="43" t="s">
        <v>231</v>
      </c>
      <c r="B45" s="41" t="s">
        <v>45</v>
      </c>
      <c r="C45" s="52" t="s">
        <v>82</v>
      </c>
      <c r="D45" s="18">
        <v>835</v>
      </c>
      <c r="E45" s="18">
        <v>860</v>
      </c>
      <c r="F45" s="18">
        <v>885</v>
      </c>
    </row>
    <row r="46" spans="1:6" ht="78.75" customHeight="1" thickBot="1" x14ac:dyDescent="0.25">
      <c r="A46" s="43" t="s">
        <v>140</v>
      </c>
      <c r="B46" s="39" t="s">
        <v>102</v>
      </c>
      <c r="C46" s="60" t="s">
        <v>103</v>
      </c>
      <c r="D46" s="14">
        <f>D47+D48</f>
        <v>4075.9</v>
      </c>
      <c r="E46" s="14">
        <f>E47+E48</f>
        <v>4075.9</v>
      </c>
      <c r="F46" s="14">
        <f>F47+F48</f>
        <v>4075.9</v>
      </c>
    </row>
    <row r="47" spans="1:6" ht="80.45" customHeight="1" thickBot="1" x14ac:dyDescent="0.25">
      <c r="A47" s="43" t="s">
        <v>141</v>
      </c>
      <c r="B47" s="41" t="s">
        <v>104</v>
      </c>
      <c r="C47" s="52" t="s">
        <v>105</v>
      </c>
      <c r="D47" s="18">
        <v>3060</v>
      </c>
      <c r="E47" s="18">
        <v>3060</v>
      </c>
      <c r="F47" s="18">
        <v>3060</v>
      </c>
    </row>
    <row r="48" spans="1:6" ht="106.9" customHeight="1" thickBot="1" x14ac:dyDescent="0.25">
      <c r="A48" s="43" t="s">
        <v>142</v>
      </c>
      <c r="B48" s="41" t="s">
        <v>176</v>
      </c>
      <c r="C48" s="52" t="s">
        <v>177</v>
      </c>
      <c r="D48" s="18">
        <v>1015.9</v>
      </c>
      <c r="E48" s="18">
        <v>1015.9</v>
      </c>
      <c r="F48" s="18">
        <v>1015.9</v>
      </c>
    </row>
    <row r="49" spans="1:9" ht="27.75" customHeight="1" thickBot="1" x14ac:dyDescent="0.25">
      <c r="A49" s="37" t="s">
        <v>143</v>
      </c>
      <c r="B49" s="39" t="s">
        <v>39</v>
      </c>
      <c r="C49" s="51" t="s">
        <v>14</v>
      </c>
      <c r="D49" s="14">
        <f>D50</f>
        <v>7426</v>
      </c>
      <c r="E49" s="14">
        <f>E50</f>
        <v>7426</v>
      </c>
      <c r="F49" s="14">
        <f>F50</f>
        <v>7426</v>
      </c>
    </row>
    <row r="50" spans="1:9" ht="26.25" customHeight="1" thickBot="1" x14ac:dyDescent="0.25">
      <c r="A50" s="37" t="s">
        <v>144</v>
      </c>
      <c r="B50" s="39" t="s">
        <v>15</v>
      </c>
      <c r="C50" s="51" t="s">
        <v>16</v>
      </c>
      <c r="D50" s="14">
        <v>7426</v>
      </c>
      <c r="E50" s="14">
        <v>7426</v>
      </c>
      <c r="F50" s="14">
        <v>7426</v>
      </c>
    </row>
    <row r="51" spans="1:9" ht="28.15" customHeight="1" thickBot="1" x14ac:dyDescent="0.25">
      <c r="A51" s="37" t="s">
        <v>145</v>
      </c>
      <c r="B51" s="39" t="s">
        <v>40</v>
      </c>
      <c r="C51" s="51" t="s">
        <v>90</v>
      </c>
      <c r="D51" s="14">
        <f>D52+D53</f>
        <v>1272.3</v>
      </c>
      <c r="E51" s="14">
        <f>E52+E53</f>
        <v>663.4</v>
      </c>
      <c r="F51" s="14">
        <f>F52+F53</f>
        <v>663.4</v>
      </c>
    </row>
    <row r="52" spans="1:9" ht="17.25" customHeight="1" thickBot="1" x14ac:dyDescent="0.25">
      <c r="A52" s="37" t="s">
        <v>146</v>
      </c>
      <c r="B52" s="39" t="s">
        <v>49</v>
      </c>
      <c r="C52" s="51" t="s">
        <v>50</v>
      </c>
      <c r="D52" s="14">
        <v>561.9</v>
      </c>
      <c r="E52" s="14">
        <v>542.9</v>
      </c>
      <c r="F52" s="14">
        <v>542.9</v>
      </c>
      <c r="G52" s="65"/>
      <c r="H52" s="66"/>
      <c r="I52" s="67"/>
    </row>
    <row r="53" spans="1:9" ht="18" customHeight="1" thickBot="1" x14ac:dyDescent="0.25">
      <c r="A53" s="37" t="s">
        <v>147</v>
      </c>
      <c r="B53" s="39" t="s">
        <v>51</v>
      </c>
      <c r="C53" s="51" t="s">
        <v>52</v>
      </c>
      <c r="D53" s="14">
        <v>710.4</v>
      </c>
      <c r="E53" s="14">
        <v>120.5</v>
      </c>
      <c r="F53" s="14">
        <v>120.5</v>
      </c>
    </row>
    <row r="54" spans="1:9" ht="29.25" customHeight="1" thickBot="1" x14ac:dyDescent="0.25">
      <c r="A54" s="43" t="s">
        <v>148</v>
      </c>
      <c r="B54" s="39" t="s">
        <v>42</v>
      </c>
      <c r="C54" s="51" t="s">
        <v>17</v>
      </c>
      <c r="D54" s="14">
        <f>D55+D58+D60</f>
        <v>11018.599999999999</v>
      </c>
      <c r="E54" s="14">
        <f>E55+E58+E60</f>
        <v>15996</v>
      </c>
      <c r="F54" s="14">
        <f>F55+F58+F60</f>
        <v>10995.400000000001</v>
      </c>
    </row>
    <row r="55" spans="1:9" ht="78.75" customHeight="1" thickBot="1" x14ac:dyDescent="0.25">
      <c r="A55" s="43" t="s">
        <v>149</v>
      </c>
      <c r="B55" s="39" t="s">
        <v>48</v>
      </c>
      <c r="C55" s="60" t="s">
        <v>88</v>
      </c>
      <c r="D55" s="14">
        <f>D56+D57</f>
        <v>8472.4</v>
      </c>
      <c r="E55" s="14">
        <f>E56+E57</f>
        <v>13449.8</v>
      </c>
      <c r="F55" s="14">
        <f>F56+F57</f>
        <v>8449.2000000000007</v>
      </c>
    </row>
    <row r="56" spans="1:9" s="3" customFormat="1" ht="90" customHeight="1" thickBot="1" x14ac:dyDescent="0.25">
      <c r="A56" s="37" t="s">
        <v>150</v>
      </c>
      <c r="B56" s="41" t="s">
        <v>24</v>
      </c>
      <c r="C56" s="61" t="s">
        <v>61</v>
      </c>
      <c r="D56" s="18">
        <v>8451.1</v>
      </c>
      <c r="E56" s="18">
        <v>13449.8</v>
      </c>
      <c r="F56" s="18">
        <v>8449.2000000000007</v>
      </c>
    </row>
    <row r="57" spans="1:9" s="3" customFormat="1" ht="87.75" customHeight="1" thickBot="1" x14ac:dyDescent="0.25">
      <c r="A57" s="37" t="s">
        <v>151</v>
      </c>
      <c r="B57" s="41" t="s">
        <v>326</v>
      </c>
      <c r="C57" s="61" t="s">
        <v>327</v>
      </c>
      <c r="D57" s="18">
        <v>21.3</v>
      </c>
      <c r="E57" s="18">
        <v>0</v>
      </c>
      <c r="F57" s="18">
        <v>0</v>
      </c>
    </row>
    <row r="58" spans="1:9" ht="27.75" customHeight="1" thickBot="1" x14ac:dyDescent="0.25">
      <c r="A58" s="37" t="s">
        <v>152</v>
      </c>
      <c r="B58" s="39" t="s">
        <v>18</v>
      </c>
      <c r="C58" s="51" t="s">
        <v>62</v>
      </c>
      <c r="D58" s="14">
        <f>D59</f>
        <v>2326.1999999999998</v>
      </c>
      <c r="E58" s="14">
        <f>E59</f>
        <v>2326.1999999999998</v>
      </c>
      <c r="F58" s="14">
        <f>F59</f>
        <v>2326.1999999999998</v>
      </c>
    </row>
    <row r="59" spans="1:9" ht="39" customHeight="1" thickBot="1" x14ac:dyDescent="0.25">
      <c r="A59" s="44" t="s">
        <v>153</v>
      </c>
      <c r="B59" s="41" t="s">
        <v>46</v>
      </c>
      <c r="C59" s="52" t="s">
        <v>47</v>
      </c>
      <c r="D59" s="18">
        <v>2326.1999999999998</v>
      </c>
      <c r="E59" s="18">
        <v>2326.1999999999998</v>
      </c>
      <c r="F59" s="18">
        <v>2326.1999999999998</v>
      </c>
    </row>
    <row r="60" spans="1:9" ht="66" customHeight="1" thickBot="1" x14ac:dyDescent="0.25">
      <c r="A60" s="37" t="s">
        <v>154</v>
      </c>
      <c r="B60" s="40" t="s">
        <v>217</v>
      </c>
      <c r="C60" s="51" t="s">
        <v>218</v>
      </c>
      <c r="D60" s="14">
        <f>D61</f>
        <v>220</v>
      </c>
      <c r="E60" s="14">
        <f>E61</f>
        <v>220</v>
      </c>
      <c r="F60" s="14">
        <f>F61</f>
        <v>220</v>
      </c>
    </row>
    <row r="61" spans="1:9" ht="63.75" customHeight="1" thickBot="1" x14ac:dyDescent="0.25">
      <c r="A61" s="37" t="s">
        <v>155</v>
      </c>
      <c r="B61" s="42" t="s">
        <v>219</v>
      </c>
      <c r="C61" s="61" t="s">
        <v>220</v>
      </c>
      <c r="D61" s="18">
        <v>220</v>
      </c>
      <c r="E61" s="18">
        <v>220</v>
      </c>
      <c r="F61" s="18">
        <v>220</v>
      </c>
    </row>
    <row r="62" spans="1:9" ht="14.25" customHeight="1" thickBot="1" x14ac:dyDescent="0.25">
      <c r="A62" s="37" t="s">
        <v>156</v>
      </c>
      <c r="B62" s="39" t="s">
        <v>41</v>
      </c>
      <c r="C62" s="51" t="s">
        <v>19</v>
      </c>
      <c r="D62" s="14">
        <f>D63+D64+D65+D66+D67+D68+D69+D70+D71+D72+D73+D74+D75+D76+D77+D78</f>
        <v>1582.4</v>
      </c>
      <c r="E62" s="14">
        <f>E63+E64+E65+E66+E67+E68+E69+E70+E71+E74+E75+E76+E77+E78</f>
        <v>1116.6000000000001</v>
      </c>
      <c r="F62" s="14">
        <f>F63+F64+F65+F66+F67+F68+F69+F70+F71+F74+F75+F76+F77+F78</f>
        <v>1133.3000000000002</v>
      </c>
    </row>
    <row r="63" spans="1:9" ht="50.25" customHeight="1" thickBot="1" x14ac:dyDescent="0.25">
      <c r="A63" s="37" t="s">
        <v>157</v>
      </c>
      <c r="B63" s="39" t="s">
        <v>178</v>
      </c>
      <c r="C63" s="60" t="s">
        <v>184</v>
      </c>
      <c r="D63" s="14">
        <v>8.1</v>
      </c>
      <c r="E63" s="14">
        <v>8.6</v>
      </c>
      <c r="F63" s="14">
        <v>8</v>
      </c>
    </row>
    <row r="64" spans="1:9" ht="80.25" customHeight="1" thickBot="1" x14ac:dyDescent="0.25">
      <c r="A64" s="37" t="s">
        <v>158</v>
      </c>
      <c r="B64" s="39" t="s">
        <v>179</v>
      </c>
      <c r="C64" s="51" t="s">
        <v>189</v>
      </c>
      <c r="D64" s="14">
        <v>106.3</v>
      </c>
      <c r="E64" s="14">
        <v>107</v>
      </c>
      <c r="F64" s="14">
        <v>106.9</v>
      </c>
    </row>
    <row r="65" spans="1:6" ht="51" customHeight="1" thickBot="1" x14ac:dyDescent="0.25">
      <c r="A65" s="37" t="s">
        <v>159</v>
      </c>
      <c r="B65" s="39" t="s">
        <v>247</v>
      </c>
      <c r="C65" s="51" t="s">
        <v>258</v>
      </c>
      <c r="D65" s="14">
        <v>5.5</v>
      </c>
      <c r="E65" s="14">
        <v>5.5</v>
      </c>
      <c r="F65" s="14">
        <v>5.5</v>
      </c>
    </row>
    <row r="66" spans="1:6" ht="67.900000000000006" customHeight="1" thickBot="1" x14ac:dyDescent="0.25">
      <c r="A66" s="37" t="s">
        <v>160</v>
      </c>
      <c r="B66" s="39" t="s">
        <v>248</v>
      </c>
      <c r="C66" s="51" t="s">
        <v>259</v>
      </c>
      <c r="D66" s="14">
        <v>23.6</v>
      </c>
      <c r="E66" s="14">
        <v>23.6</v>
      </c>
      <c r="F66" s="14">
        <v>23.6</v>
      </c>
    </row>
    <row r="67" spans="1:6" ht="80.45" customHeight="1" thickBot="1" x14ac:dyDescent="0.25">
      <c r="A67" s="37" t="s">
        <v>232</v>
      </c>
      <c r="B67" s="39" t="s">
        <v>249</v>
      </c>
      <c r="C67" s="51" t="s">
        <v>257</v>
      </c>
      <c r="D67" s="14">
        <v>33</v>
      </c>
      <c r="E67" s="14">
        <v>33</v>
      </c>
      <c r="F67" s="14">
        <v>33</v>
      </c>
    </row>
    <row r="68" spans="1:6" ht="80.45" customHeight="1" thickBot="1" x14ac:dyDescent="0.25">
      <c r="A68" s="37" t="s">
        <v>233</v>
      </c>
      <c r="B68" s="39" t="s">
        <v>180</v>
      </c>
      <c r="C68" s="51" t="s">
        <v>185</v>
      </c>
      <c r="D68" s="14">
        <v>4.9000000000000004</v>
      </c>
      <c r="E68" s="14">
        <v>4.9000000000000004</v>
      </c>
      <c r="F68" s="14">
        <v>4.9000000000000004</v>
      </c>
    </row>
    <row r="69" spans="1:6" ht="67.150000000000006" customHeight="1" thickBot="1" x14ac:dyDescent="0.25">
      <c r="A69" s="37" t="s">
        <v>234</v>
      </c>
      <c r="B69" s="39" t="s">
        <v>181</v>
      </c>
      <c r="C69" s="51" t="s">
        <v>186</v>
      </c>
      <c r="D69" s="14">
        <v>0.7</v>
      </c>
      <c r="E69" s="14">
        <v>0.7</v>
      </c>
      <c r="F69" s="14">
        <v>0.7</v>
      </c>
    </row>
    <row r="70" spans="1:6" ht="63.75" customHeight="1" thickBot="1" x14ac:dyDescent="0.25">
      <c r="A70" s="37" t="s">
        <v>268</v>
      </c>
      <c r="B70" s="39" t="s">
        <v>113</v>
      </c>
      <c r="C70" s="51" t="s">
        <v>187</v>
      </c>
      <c r="D70" s="14">
        <v>128.5</v>
      </c>
      <c r="E70" s="14">
        <v>128.4</v>
      </c>
      <c r="F70" s="14">
        <v>128.4</v>
      </c>
    </row>
    <row r="71" spans="1:6" ht="67.5" customHeight="1" thickBot="1" x14ac:dyDescent="0.25">
      <c r="A71" s="43" t="s">
        <v>161</v>
      </c>
      <c r="B71" s="39" t="s">
        <v>182</v>
      </c>
      <c r="C71" s="51" t="s">
        <v>188</v>
      </c>
      <c r="D71" s="14">
        <v>193.1</v>
      </c>
      <c r="E71" s="14">
        <v>193</v>
      </c>
      <c r="F71" s="14">
        <v>192.1</v>
      </c>
    </row>
    <row r="72" spans="1:6" ht="55.9" customHeight="1" thickBot="1" x14ac:dyDescent="0.25">
      <c r="A72" s="44" t="s">
        <v>162</v>
      </c>
      <c r="B72" s="39" t="s">
        <v>328</v>
      </c>
      <c r="C72" s="51" t="s">
        <v>329</v>
      </c>
      <c r="D72" s="14">
        <v>12</v>
      </c>
      <c r="E72" s="14">
        <v>0</v>
      </c>
      <c r="F72" s="14">
        <v>0</v>
      </c>
    </row>
    <row r="73" spans="1:6" ht="51.75" customHeight="1" thickBot="1" x14ac:dyDescent="0.25">
      <c r="A73" s="44" t="s">
        <v>163</v>
      </c>
      <c r="B73" s="39" t="s">
        <v>330</v>
      </c>
      <c r="C73" s="60" t="s">
        <v>331</v>
      </c>
      <c r="D73" s="14">
        <v>0.7</v>
      </c>
      <c r="E73" s="14">
        <v>0</v>
      </c>
      <c r="F73" s="14">
        <v>0</v>
      </c>
    </row>
    <row r="74" spans="1:6" ht="88.5" customHeight="1" thickBot="1" x14ac:dyDescent="0.25">
      <c r="A74" s="45" t="s">
        <v>191</v>
      </c>
      <c r="B74" s="39" t="s">
        <v>114</v>
      </c>
      <c r="C74" s="60" t="s">
        <v>115</v>
      </c>
      <c r="D74" s="14">
        <v>544.6</v>
      </c>
      <c r="E74" s="14">
        <v>84</v>
      </c>
      <c r="F74" s="14">
        <v>84</v>
      </c>
    </row>
    <row r="75" spans="1:6" ht="37.5" customHeight="1" thickBot="1" x14ac:dyDescent="0.25">
      <c r="A75" s="45" t="s">
        <v>192</v>
      </c>
      <c r="B75" s="39" t="s">
        <v>250</v>
      </c>
      <c r="C75" s="51" t="s">
        <v>260</v>
      </c>
      <c r="D75" s="14">
        <v>300</v>
      </c>
      <c r="E75" s="14">
        <v>300</v>
      </c>
      <c r="F75" s="14">
        <v>300</v>
      </c>
    </row>
    <row r="76" spans="1:6" ht="73.5" customHeight="1" thickBot="1" x14ac:dyDescent="0.25">
      <c r="A76" s="45" t="s">
        <v>164</v>
      </c>
      <c r="B76" s="39" t="s">
        <v>183</v>
      </c>
      <c r="C76" s="60" t="s">
        <v>190</v>
      </c>
      <c r="D76" s="14">
        <v>22.7</v>
      </c>
      <c r="E76" s="14">
        <v>13.2</v>
      </c>
      <c r="F76" s="14">
        <v>14</v>
      </c>
    </row>
    <row r="77" spans="1:6" ht="108" customHeight="1" thickBot="1" x14ac:dyDescent="0.25">
      <c r="A77" s="45" t="s">
        <v>165</v>
      </c>
      <c r="B77" s="39" t="s">
        <v>116</v>
      </c>
      <c r="C77" s="51" t="s">
        <v>229</v>
      </c>
      <c r="D77" s="14">
        <v>80.7</v>
      </c>
      <c r="E77" s="14">
        <v>80.7</v>
      </c>
      <c r="F77" s="14">
        <v>80.2</v>
      </c>
    </row>
    <row r="78" spans="1:6" ht="25.5" customHeight="1" thickBot="1" x14ac:dyDescent="0.25">
      <c r="A78" s="45" t="s">
        <v>166</v>
      </c>
      <c r="B78" s="39" t="s">
        <v>117</v>
      </c>
      <c r="C78" s="60" t="s">
        <v>118</v>
      </c>
      <c r="D78" s="14">
        <v>118</v>
      </c>
      <c r="E78" s="14">
        <v>134</v>
      </c>
      <c r="F78" s="14">
        <v>152</v>
      </c>
    </row>
    <row r="79" spans="1:6" ht="15.6" customHeight="1" thickBot="1" x14ac:dyDescent="0.25">
      <c r="A79" s="45" t="s">
        <v>167</v>
      </c>
      <c r="B79" s="39" t="s">
        <v>290</v>
      </c>
      <c r="C79" s="51" t="s">
        <v>291</v>
      </c>
      <c r="D79" s="14">
        <f>D80+D81</f>
        <v>3432.6</v>
      </c>
      <c r="E79" s="14">
        <f>E81</f>
        <v>0</v>
      </c>
      <c r="F79" s="14">
        <f>F81</f>
        <v>0</v>
      </c>
    </row>
    <row r="80" spans="1:6" ht="15.6" customHeight="1" thickBot="1" x14ac:dyDescent="0.25">
      <c r="A80" s="45" t="s">
        <v>168</v>
      </c>
      <c r="B80" s="39" t="s">
        <v>333</v>
      </c>
      <c r="C80" s="51" t="s">
        <v>332</v>
      </c>
      <c r="D80" s="14">
        <v>131.1</v>
      </c>
      <c r="E80" s="14">
        <v>0</v>
      </c>
      <c r="F80" s="14">
        <v>0</v>
      </c>
    </row>
    <row r="81" spans="1:6" ht="12" customHeight="1" thickBot="1" x14ac:dyDescent="0.25">
      <c r="A81" s="45" t="s">
        <v>169</v>
      </c>
      <c r="B81" s="39" t="s">
        <v>292</v>
      </c>
      <c r="C81" s="51" t="s">
        <v>293</v>
      </c>
      <c r="D81" s="14">
        <v>3301.5</v>
      </c>
      <c r="E81" s="14">
        <v>0</v>
      </c>
      <c r="F81" s="14">
        <v>0</v>
      </c>
    </row>
    <row r="82" spans="1:6" ht="15.75" customHeight="1" thickBot="1" x14ac:dyDescent="0.25">
      <c r="A82" s="45" t="s">
        <v>170</v>
      </c>
      <c r="B82" s="39" t="s">
        <v>69</v>
      </c>
      <c r="C82" s="53" t="s">
        <v>70</v>
      </c>
      <c r="D82" s="35">
        <f>D83+D122+D128</f>
        <v>1130220.2999999998</v>
      </c>
      <c r="E82" s="35">
        <f>E83</f>
        <v>991418.29999999993</v>
      </c>
      <c r="F82" s="35">
        <f>F83</f>
        <v>970232.8</v>
      </c>
    </row>
    <row r="83" spans="1:6" ht="25.5" customHeight="1" thickBot="1" x14ac:dyDescent="0.25">
      <c r="A83" s="45" t="s">
        <v>269</v>
      </c>
      <c r="B83" s="46" t="s">
        <v>71</v>
      </c>
      <c r="C83" s="54" t="s">
        <v>72</v>
      </c>
      <c r="D83" s="34">
        <f>D84+D89+D100+D113</f>
        <v>1139787.2</v>
      </c>
      <c r="E83" s="34">
        <f>E84+E89+E100+E113</f>
        <v>991418.29999999993</v>
      </c>
      <c r="F83" s="35">
        <f>F84+F89+F100+F113</f>
        <v>970232.8</v>
      </c>
    </row>
    <row r="84" spans="1:6" ht="25.5" customHeight="1" thickBot="1" x14ac:dyDescent="0.25">
      <c r="A84" s="45" t="s">
        <v>270</v>
      </c>
      <c r="B84" s="47" t="s">
        <v>107</v>
      </c>
      <c r="C84" s="55" t="s">
        <v>108</v>
      </c>
      <c r="D84" s="16">
        <f>D85+D87</f>
        <v>299105</v>
      </c>
      <c r="E84" s="16">
        <f>E85+E87</f>
        <v>176138</v>
      </c>
      <c r="F84" s="15">
        <f>F85+F87</f>
        <v>124703</v>
      </c>
    </row>
    <row r="85" spans="1:6" ht="15.6" customHeight="1" thickBot="1" x14ac:dyDescent="0.25">
      <c r="A85" s="45" t="s">
        <v>171</v>
      </c>
      <c r="B85" s="48" t="s">
        <v>221</v>
      </c>
      <c r="C85" s="56" t="s">
        <v>223</v>
      </c>
      <c r="D85" s="19">
        <f>D86</f>
        <v>155605</v>
      </c>
      <c r="E85" s="19">
        <f>E86</f>
        <v>10526</v>
      </c>
      <c r="F85" s="20">
        <f>F86</f>
        <v>3592</v>
      </c>
    </row>
    <row r="86" spans="1:6" ht="39.6" customHeight="1" thickBot="1" x14ac:dyDescent="0.25">
      <c r="A86" s="45" t="s">
        <v>235</v>
      </c>
      <c r="B86" s="48" t="s">
        <v>222</v>
      </c>
      <c r="C86" s="56" t="s">
        <v>228</v>
      </c>
      <c r="D86" s="19">
        <v>155605</v>
      </c>
      <c r="E86" s="19">
        <v>10526</v>
      </c>
      <c r="F86" s="20">
        <v>3592</v>
      </c>
    </row>
    <row r="87" spans="1:6" ht="25.5" customHeight="1" thickBot="1" x14ac:dyDescent="0.25">
      <c r="A87" s="45" t="s">
        <v>236</v>
      </c>
      <c r="B87" s="48" t="s">
        <v>109</v>
      </c>
      <c r="C87" s="56" t="s">
        <v>110</v>
      </c>
      <c r="D87" s="19">
        <f>D88</f>
        <v>143500</v>
      </c>
      <c r="E87" s="19">
        <f>E88</f>
        <v>165612</v>
      </c>
      <c r="F87" s="20">
        <f>F88</f>
        <v>121111</v>
      </c>
    </row>
    <row r="88" spans="1:6" ht="25.5" customHeight="1" thickBot="1" x14ac:dyDescent="0.25">
      <c r="A88" s="45" t="s">
        <v>237</v>
      </c>
      <c r="B88" s="48" t="s">
        <v>111</v>
      </c>
      <c r="C88" s="57" t="s">
        <v>112</v>
      </c>
      <c r="D88" s="21">
        <v>143500</v>
      </c>
      <c r="E88" s="19">
        <v>165612</v>
      </c>
      <c r="F88" s="20">
        <v>121111</v>
      </c>
    </row>
    <row r="89" spans="1:6" ht="27.6" customHeight="1" thickBot="1" x14ac:dyDescent="0.25">
      <c r="A89" s="45" t="s">
        <v>238</v>
      </c>
      <c r="B89" s="47" t="s">
        <v>198</v>
      </c>
      <c r="C89" s="55" t="s">
        <v>199</v>
      </c>
      <c r="D89" s="16">
        <f>D90+D92+D94+D96+D98</f>
        <v>89479.799999999988</v>
      </c>
      <c r="E89" s="16">
        <f>E90+E92+E94+E96+E98</f>
        <v>52024.7</v>
      </c>
      <c r="F89" s="15">
        <f>F90+F94+F98</f>
        <v>54124.7</v>
      </c>
    </row>
    <row r="90" spans="1:6" ht="66" customHeight="1" thickBot="1" x14ac:dyDescent="0.25">
      <c r="A90" s="45" t="s">
        <v>172</v>
      </c>
      <c r="B90" s="48" t="s">
        <v>254</v>
      </c>
      <c r="C90" s="56" t="s">
        <v>261</v>
      </c>
      <c r="D90" s="19">
        <f>D91</f>
        <v>250.7</v>
      </c>
      <c r="E90" s="19">
        <f>E91</f>
        <v>0</v>
      </c>
      <c r="F90" s="20">
        <f>F91</f>
        <v>0</v>
      </c>
    </row>
    <row r="91" spans="1:6" ht="66" customHeight="1" thickBot="1" x14ac:dyDescent="0.25">
      <c r="A91" s="45" t="s">
        <v>173</v>
      </c>
      <c r="B91" s="48" t="s">
        <v>253</v>
      </c>
      <c r="C91" s="56" t="s">
        <v>262</v>
      </c>
      <c r="D91" s="19">
        <v>250.7</v>
      </c>
      <c r="E91" s="19">
        <v>0</v>
      </c>
      <c r="F91" s="20">
        <v>0</v>
      </c>
    </row>
    <row r="92" spans="1:6" ht="26.25" customHeight="1" thickBot="1" x14ac:dyDescent="0.25">
      <c r="A92" s="45" t="s">
        <v>174</v>
      </c>
      <c r="B92" s="48" t="s">
        <v>294</v>
      </c>
      <c r="C92" s="56" t="s">
        <v>296</v>
      </c>
      <c r="D92" s="19">
        <f>D93</f>
        <v>1925.2</v>
      </c>
      <c r="E92" s="19">
        <f>E93</f>
        <v>0</v>
      </c>
      <c r="F92" s="20">
        <f>F93</f>
        <v>0</v>
      </c>
    </row>
    <row r="93" spans="1:6" ht="30.6" customHeight="1" thickBot="1" x14ac:dyDescent="0.25">
      <c r="A93" s="45" t="s">
        <v>193</v>
      </c>
      <c r="B93" s="48" t="s">
        <v>295</v>
      </c>
      <c r="C93" s="56" t="s">
        <v>297</v>
      </c>
      <c r="D93" s="19">
        <v>1925.2</v>
      </c>
      <c r="E93" s="19">
        <v>0</v>
      </c>
      <c r="F93" s="20">
        <v>0</v>
      </c>
    </row>
    <row r="94" spans="1:6" ht="15" customHeight="1" thickBot="1" x14ac:dyDescent="0.25">
      <c r="A94" s="45" t="s">
        <v>194</v>
      </c>
      <c r="B94" s="48" t="s">
        <v>252</v>
      </c>
      <c r="C94" s="56" t="s">
        <v>263</v>
      </c>
      <c r="D94" s="19">
        <f>D95</f>
        <v>189.2</v>
      </c>
      <c r="E94" s="19">
        <v>0</v>
      </c>
      <c r="F94" s="20">
        <f>F95</f>
        <v>0</v>
      </c>
    </row>
    <row r="95" spans="1:6" ht="27.6" customHeight="1" thickBot="1" x14ac:dyDescent="0.25">
      <c r="A95" s="45" t="s">
        <v>195</v>
      </c>
      <c r="B95" s="48" t="s">
        <v>251</v>
      </c>
      <c r="C95" s="56" t="s">
        <v>264</v>
      </c>
      <c r="D95" s="19">
        <v>189.2</v>
      </c>
      <c r="E95" s="19">
        <v>0</v>
      </c>
      <c r="F95" s="20">
        <v>0</v>
      </c>
    </row>
    <row r="96" spans="1:6" ht="27.6" customHeight="1" thickBot="1" x14ac:dyDescent="0.25">
      <c r="A96" s="45" t="s">
        <v>196</v>
      </c>
      <c r="B96" s="48" t="s">
        <v>299</v>
      </c>
      <c r="C96" s="56" t="s">
        <v>300</v>
      </c>
      <c r="D96" s="19">
        <f>D97</f>
        <v>27000</v>
      </c>
      <c r="E96" s="19">
        <f>E97</f>
        <v>0</v>
      </c>
      <c r="F96" s="20">
        <f>F97</f>
        <v>0</v>
      </c>
    </row>
    <row r="97" spans="1:6" ht="27.6" customHeight="1" thickBot="1" x14ac:dyDescent="0.25">
      <c r="A97" s="45" t="s">
        <v>197</v>
      </c>
      <c r="B97" s="48" t="s">
        <v>298</v>
      </c>
      <c r="C97" s="56" t="s">
        <v>301</v>
      </c>
      <c r="D97" s="19">
        <v>27000</v>
      </c>
      <c r="E97" s="19">
        <v>0</v>
      </c>
      <c r="F97" s="20">
        <v>0</v>
      </c>
    </row>
    <row r="98" spans="1:6" ht="16.899999999999999" customHeight="1" thickBot="1" x14ac:dyDescent="0.25">
      <c r="A98" s="45" t="s">
        <v>202</v>
      </c>
      <c r="B98" s="49" t="s">
        <v>208</v>
      </c>
      <c r="C98" s="56" t="s">
        <v>209</v>
      </c>
      <c r="D98" s="19">
        <f>D99</f>
        <v>60114.7</v>
      </c>
      <c r="E98" s="19">
        <f>E99</f>
        <v>52024.7</v>
      </c>
      <c r="F98" s="20">
        <f>F99</f>
        <v>54124.7</v>
      </c>
    </row>
    <row r="99" spans="1:6" ht="15" customHeight="1" thickBot="1" x14ac:dyDescent="0.25">
      <c r="A99" s="45" t="s">
        <v>203</v>
      </c>
      <c r="B99" s="49" t="s">
        <v>210</v>
      </c>
      <c r="C99" s="56" t="s">
        <v>211</v>
      </c>
      <c r="D99" s="19">
        <v>60114.7</v>
      </c>
      <c r="E99" s="19">
        <v>52024.7</v>
      </c>
      <c r="F99" s="20">
        <v>54124.7</v>
      </c>
    </row>
    <row r="100" spans="1:6" ht="26.25" customHeight="1" thickBot="1" x14ac:dyDescent="0.25">
      <c r="A100" s="45" t="s">
        <v>204</v>
      </c>
      <c r="B100" s="38" t="s">
        <v>91</v>
      </c>
      <c r="C100" s="55" t="s">
        <v>73</v>
      </c>
      <c r="D100" s="16">
        <f>D101+D103+D105+D107+D109+D111</f>
        <v>689051</v>
      </c>
      <c r="E100" s="16">
        <f>E101+E103+E105+E107+E109+E111</f>
        <v>716825.5</v>
      </c>
      <c r="F100" s="16">
        <f>F101+F103+F105+F107+F109+F111</f>
        <v>744190.3</v>
      </c>
    </row>
    <row r="101" spans="1:6" ht="40.5" customHeight="1" thickBot="1" x14ac:dyDescent="0.25">
      <c r="A101" s="45" t="s">
        <v>205</v>
      </c>
      <c r="B101" s="49" t="s">
        <v>92</v>
      </c>
      <c r="C101" s="56" t="s">
        <v>84</v>
      </c>
      <c r="D101" s="19">
        <f>D102</f>
        <v>7124.6</v>
      </c>
      <c r="E101" s="19">
        <f>E102</f>
        <v>7409.6</v>
      </c>
      <c r="F101" s="19">
        <f>F102</f>
        <v>7706</v>
      </c>
    </row>
    <row r="102" spans="1:6" ht="41.25" customHeight="1" thickBot="1" x14ac:dyDescent="0.25">
      <c r="A102" s="45" t="s">
        <v>206</v>
      </c>
      <c r="B102" s="49" t="s">
        <v>93</v>
      </c>
      <c r="C102" s="56" t="s">
        <v>85</v>
      </c>
      <c r="D102" s="19">
        <v>7124.6</v>
      </c>
      <c r="E102" s="19">
        <v>7409.6</v>
      </c>
      <c r="F102" s="19">
        <v>7706</v>
      </c>
    </row>
    <row r="103" spans="1:6" ht="36" customHeight="1" thickBot="1" x14ac:dyDescent="0.25">
      <c r="A103" s="45" t="s">
        <v>271</v>
      </c>
      <c r="B103" s="49" t="s">
        <v>94</v>
      </c>
      <c r="C103" s="56" t="s">
        <v>75</v>
      </c>
      <c r="D103" s="21">
        <f>D104</f>
        <v>78744.2</v>
      </c>
      <c r="E103" s="21">
        <f>E104</f>
        <v>84462.1</v>
      </c>
      <c r="F103" s="21">
        <f>F104</f>
        <v>87679.1</v>
      </c>
    </row>
    <row r="104" spans="1:6" ht="41.45" customHeight="1" thickBot="1" x14ac:dyDescent="0.25">
      <c r="A104" s="45" t="s">
        <v>272</v>
      </c>
      <c r="B104" s="49" t="s">
        <v>95</v>
      </c>
      <c r="C104" s="56" t="s">
        <v>76</v>
      </c>
      <c r="D104" s="19">
        <v>78744.2</v>
      </c>
      <c r="E104" s="19">
        <v>84462.1</v>
      </c>
      <c r="F104" s="19">
        <v>87679.1</v>
      </c>
    </row>
    <row r="105" spans="1:6" ht="52.5" customHeight="1" thickBot="1" x14ac:dyDescent="0.25">
      <c r="A105" s="45" t="s">
        <v>207</v>
      </c>
      <c r="B105" s="49" t="s">
        <v>96</v>
      </c>
      <c r="C105" s="56" t="s">
        <v>86</v>
      </c>
      <c r="D105" s="19">
        <f>D106</f>
        <v>4.8</v>
      </c>
      <c r="E105" s="19">
        <f>E106</f>
        <v>5</v>
      </c>
      <c r="F105" s="19">
        <f>F106</f>
        <v>4.4000000000000004</v>
      </c>
    </row>
    <row r="106" spans="1:6" ht="66.75" customHeight="1" thickBot="1" x14ac:dyDescent="0.25">
      <c r="A106" s="45" t="s">
        <v>273</v>
      </c>
      <c r="B106" s="49" t="s">
        <v>97</v>
      </c>
      <c r="C106" s="56" t="s">
        <v>87</v>
      </c>
      <c r="D106" s="19">
        <v>4.8</v>
      </c>
      <c r="E106" s="19">
        <v>5</v>
      </c>
      <c r="F106" s="19">
        <v>4.4000000000000004</v>
      </c>
    </row>
    <row r="107" spans="1:6" ht="28.5" customHeight="1" thickBot="1" x14ac:dyDescent="0.25">
      <c r="A107" s="45" t="s">
        <v>274</v>
      </c>
      <c r="B107" s="49" t="s">
        <v>98</v>
      </c>
      <c r="C107" s="56" t="s">
        <v>77</v>
      </c>
      <c r="D107" s="21">
        <f>D108</f>
        <v>28683.5</v>
      </c>
      <c r="E107" s="21">
        <f>E108</f>
        <v>28679.7</v>
      </c>
      <c r="F107" s="22">
        <f>F108</f>
        <v>28678.2</v>
      </c>
    </row>
    <row r="108" spans="1:6" ht="39.75" customHeight="1" thickBot="1" x14ac:dyDescent="0.25">
      <c r="A108" s="45" t="s">
        <v>287</v>
      </c>
      <c r="B108" s="49" t="s">
        <v>99</v>
      </c>
      <c r="C108" s="56" t="s">
        <v>74</v>
      </c>
      <c r="D108" s="19">
        <v>28683.5</v>
      </c>
      <c r="E108" s="19">
        <v>28679.7</v>
      </c>
      <c r="F108" s="19">
        <v>28678.2</v>
      </c>
    </row>
    <row r="109" spans="1:6" ht="53.45" customHeight="1" thickBot="1" x14ac:dyDescent="0.25">
      <c r="A109" s="45" t="s">
        <v>288</v>
      </c>
      <c r="B109" s="49" t="s">
        <v>224</v>
      </c>
      <c r="C109" s="56" t="s">
        <v>226</v>
      </c>
      <c r="D109" s="19">
        <f>D110</f>
        <v>22.3</v>
      </c>
      <c r="E109" s="19">
        <f>E110</f>
        <v>24.1</v>
      </c>
      <c r="F109" s="19">
        <f>F110</f>
        <v>26.6</v>
      </c>
    </row>
    <row r="110" spans="1:6" ht="55.15" customHeight="1" thickBot="1" x14ac:dyDescent="0.25">
      <c r="A110" s="45" t="s">
        <v>289</v>
      </c>
      <c r="B110" s="49" t="s">
        <v>225</v>
      </c>
      <c r="C110" s="56" t="s">
        <v>227</v>
      </c>
      <c r="D110" s="19">
        <v>22.3</v>
      </c>
      <c r="E110" s="19">
        <v>24.1</v>
      </c>
      <c r="F110" s="19">
        <v>26.6</v>
      </c>
    </row>
    <row r="111" spans="1:6" ht="15.75" customHeight="1" thickBot="1" x14ac:dyDescent="0.25">
      <c r="A111" s="37" t="s">
        <v>315</v>
      </c>
      <c r="B111" s="49" t="s">
        <v>100</v>
      </c>
      <c r="C111" s="56" t="s">
        <v>78</v>
      </c>
      <c r="D111" s="19">
        <f>D112</f>
        <v>574471.6</v>
      </c>
      <c r="E111" s="19">
        <f>E112</f>
        <v>596245</v>
      </c>
      <c r="F111" s="19">
        <f>F112</f>
        <v>620096</v>
      </c>
    </row>
    <row r="112" spans="1:6" ht="15.75" customHeight="1" thickBot="1" x14ac:dyDescent="0.25">
      <c r="A112" s="45" t="s">
        <v>316</v>
      </c>
      <c r="B112" s="49" t="s">
        <v>101</v>
      </c>
      <c r="C112" s="56" t="s">
        <v>79</v>
      </c>
      <c r="D112" s="19">
        <v>574471.6</v>
      </c>
      <c r="E112" s="19">
        <v>596245</v>
      </c>
      <c r="F112" s="19">
        <v>620096</v>
      </c>
    </row>
    <row r="113" spans="1:6" ht="15.75" customHeight="1" thickBot="1" x14ac:dyDescent="0.25">
      <c r="A113" s="45" t="s">
        <v>317</v>
      </c>
      <c r="B113" s="38" t="s">
        <v>200</v>
      </c>
      <c r="C113" s="55" t="s">
        <v>201</v>
      </c>
      <c r="D113" s="16">
        <f>D114+D116+D118+D120</f>
        <v>62151.399999999994</v>
      </c>
      <c r="E113" s="16">
        <f>E114+E116+E118+E120</f>
        <v>46430.1</v>
      </c>
      <c r="F113" s="16">
        <f>F114+F116+F118+F120</f>
        <v>47214.8</v>
      </c>
    </row>
    <row r="114" spans="1:6" ht="67.900000000000006" customHeight="1" thickBot="1" x14ac:dyDescent="0.25">
      <c r="A114" s="45" t="s">
        <v>318</v>
      </c>
      <c r="B114" s="49" t="s">
        <v>304</v>
      </c>
      <c r="C114" s="56" t="s">
        <v>306</v>
      </c>
      <c r="D114" s="19">
        <f>D115</f>
        <v>2404.1</v>
      </c>
      <c r="E114" s="19">
        <f>E115</f>
        <v>0</v>
      </c>
      <c r="F114" s="19">
        <f>F115</f>
        <v>0</v>
      </c>
    </row>
    <row r="115" spans="1:6" ht="79.900000000000006" customHeight="1" thickBot="1" x14ac:dyDescent="0.25">
      <c r="A115" s="45" t="s">
        <v>319</v>
      </c>
      <c r="B115" s="49" t="s">
        <v>305</v>
      </c>
      <c r="C115" s="56" t="s">
        <v>307</v>
      </c>
      <c r="D115" s="19">
        <v>2404.1</v>
      </c>
      <c r="E115" s="19">
        <v>0</v>
      </c>
      <c r="F115" s="19">
        <v>0</v>
      </c>
    </row>
    <row r="116" spans="1:6" ht="117.75" customHeight="1" thickBot="1" x14ac:dyDescent="0.25">
      <c r="A116" s="45" t="s">
        <v>320</v>
      </c>
      <c r="B116" s="49" t="s">
        <v>280</v>
      </c>
      <c r="C116" s="56" t="s">
        <v>308</v>
      </c>
      <c r="D116" s="19">
        <f>D117</f>
        <v>19944</v>
      </c>
      <c r="E116" s="19">
        <f>E117</f>
        <v>19944</v>
      </c>
      <c r="F116" s="19">
        <f>F117</f>
        <v>19944</v>
      </c>
    </row>
    <row r="117" spans="1:6" ht="118.15" customHeight="1" thickBot="1" x14ac:dyDescent="0.25">
      <c r="A117" s="45" t="s">
        <v>321</v>
      </c>
      <c r="B117" s="49" t="s">
        <v>279</v>
      </c>
      <c r="C117" s="56" t="s">
        <v>309</v>
      </c>
      <c r="D117" s="19">
        <v>19944</v>
      </c>
      <c r="E117" s="19">
        <v>19944</v>
      </c>
      <c r="F117" s="19">
        <v>19944</v>
      </c>
    </row>
    <row r="118" spans="1:6" ht="29.45" customHeight="1" thickBot="1" x14ac:dyDescent="0.25">
      <c r="A118" s="45" t="s">
        <v>322</v>
      </c>
      <c r="B118" s="49" t="s">
        <v>256</v>
      </c>
      <c r="C118" s="56" t="s">
        <v>265</v>
      </c>
      <c r="D118" s="19">
        <f t="shared" ref="D118:F118" si="0">D119</f>
        <v>10000</v>
      </c>
      <c r="E118" s="19">
        <f t="shared" si="0"/>
        <v>0</v>
      </c>
      <c r="F118" s="19">
        <f t="shared" si="0"/>
        <v>0</v>
      </c>
    </row>
    <row r="119" spans="1:6" ht="40.9" customHeight="1" thickBot="1" x14ac:dyDescent="0.25">
      <c r="A119" s="45" t="s">
        <v>323</v>
      </c>
      <c r="B119" s="49" t="s">
        <v>255</v>
      </c>
      <c r="C119" s="56" t="s">
        <v>266</v>
      </c>
      <c r="D119" s="19">
        <v>10000</v>
      </c>
      <c r="E119" s="19">
        <v>0</v>
      </c>
      <c r="F119" s="19">
        <v>0</v>
      </c>
    </row>
    <row r="120" spans="1:6" ht="24" customHeight="1" thickBot="1" x14ac:dyDescent="0.25">
      <c r="A120" s="45" t="s">
        <v>324</v>
      </c>
      <c r="B120" s="48" t="s">
        <v>281</v>
      </c>
      <c r="C120" s="56" t="s">
        <v>282</v>
      </c>
      <c r="D120" s="19">
        <f>D121</f>
        <v>29803.3</v>
      </c>
      <c r="E120" s="19">
        <f>E121</f>
        <v>26486.1</v>
      </c>
      <c r="F120" s="19">
        <f>F121</f>
        <v>27270.799999999999</v>
      </c>
    </row>
    <row r="121" spans="1:6" ht="24.75" customHeight="1" thickBot="1" x14ac:dyDescent="0.25">
      <c r="A121" s="45" t="s">
        <v>325</v>
      </c>
      <c r="B121" s="48" t="s">
        <v>283</v>
      </c>
      <c r="C121" s="56" t="s">
        <v>284</v>
      </c>
      <c r="D121" s="19">
        <v>29803.3</v>
      </c>
      <c r="E121" s="19">
        <v>26486.1</v>
      </c>
      <c r="F121" s="19">
        <v>27270.799999999999</v>
      </c>
    </row>
    <row r="122" spans="1:6" ht="63" customHeight="1" thickBot="1" x14ac:dyDescent="0.25">
      <c r="A122" s="45" t="s">
        <v>347</v>
      </c>
      <c r="B122" s="40" t="s">
        <v>336</v>
      </c>
      <c r="C122" s="62" t="s">
        <v>334</v>
      </c>
      <c r="D122" s="16">
        <f t="shared" ref="D122:F124" si="1">D123</f>
        <v>824.7</v>
      </c>
      <c r="E122" s="16">
        <f t="shared" si="1"/>
        <v>0</v>
      </c>
      <c r="F122" s="16">
        <f t="shared" si="1"/>
        <v>0</v>
      </c>
    </row>
    <row r="123" spans="1:6" ht="81.599999999999994" customHeight="1" thickBot="1" x14ac:dyDescent="0.25">
      <c r="A123" s="45" t="s">
        <v>348</v>
      </c>
      <c r="B123" s="41" t="s">
        <v>337</v>
      </c>
      <c r="C123" s="56" t="s">
        <v>338</v>
      </c>
      <c r="D123" s="19">
        <f t="shared" si="1"/>
        <v>824.7</v>
      </c>
      <c r="E123" s="19">
        <f t="shared" si="1"/>
        <v>0</v>
      </c>
      <c r="F123" s="19">
        <f t="shared" si="1"/>
        <v>0</v>
      </c>
    </row>
    <row r="124" spans="1:6" ht="77.25" customHeight="1" thickBot="1" x14ac:dyDescent="0.25">
      <c r="A124" s="45" t="s">
        <v>349</v>
      </c>
      <c r="B124" s="42" t="s">
        <v>339</v>
      </c>
      <c r="C124" s="58" t="s">
        <v>340</v>
      </c>
      <c r="D124" s="19">
        <f t="shared" si="1"/>
        <v>824.7</v>
      </c>
      <c r="E124" s="19">
        <f t="shared" si="1"/>
        <v>0</v>
      </c>
      <c r="F124" s="19">
        <f t="shared" si="1"/>
        <v>0</v>
      </c>
    </row>
    <row r="125" spans="1:6" ht="27.6" customHeight="1" thickBot="1" x14ac:dyDescent="0.25">
      <c r="A125" s="45" t="s">
        <v>350</v>
      </c>
      <c r="B125" s="49" t="s">
        <v>341</v>
      </c>
      <c r="C125" s="56" t="s">
        <v>342</v>
      </c>
      <c r="D125" s="19">
        <f>D126+D127</f>
        <v>824.7</v>
      </c>
      <c r="E125" s="19">
        <f>E126+E127</f>
        <v>0</v>
      </c>
      <c r="F125" s="19">
        <f>F126+F127</f>
        <v>0</v>
      </c>
    </row>
    <row r="126" spans="1:6" ht="40.9" customHeight="1" thickBot="1" x14ac:dyDescent="0.25">
      <c r="A126" s="45" t="s">
        <v>351</v>
      </c>
      <c r="B126" s="49" t="s">
        <v>343</v>
      </c>
      <c r="C126" s="56" t="s">
        <v>344</v>
      </c>
      <c r="D126" s="19">
        <v>749.7</v>
      </c>
      <c r="E126" s="19">
        <v>0</v>
      </c>
      <c r="F126" s="19">
        <v>0</v>
      </c>
    </row>
    <row r="127" spans="1:6" ht="40.15" customHeight="1" thickBot="1" x14ac:dyDescent="0.25">
      <c r="A127" s="45" t="s">
        <v>352</v>
      </c>
      <c r="B127" s="49" t="s">
        <v>345</v>
      </c>
      <c r="C127" s="56" t="s">
        <v>346</v>
      </c>
      <c r="D127" s="19">
        <v>75</v>
      </c>
      <c r="E127" s="19">
        <v>0</v>
      </c>
      <c r="F127" s="19">
        <v>0</v>
      </c>
    </row>
    <row r="128" spans="1:6" ht="55.9" customHeight="1" thickBot="1" x14ac:dyDescent="0.25">
      <c r="A128" s="45" t="s">
        <v>353</v>
      </c>
      <c r="B128" s="40" t="s">
        <v>310</v>
      </c>
      <c r="C128" s="51" t="s">
        <v>335</v>
      </c>
      <c r="D128" s="16">
        <f>D129</f>
        <v>-10391.599999999999</v>
      </c>
      <c r="E128" s="16">
        <f t="shared" ref="E128" si="2">E129</f>
        <v>0</v>
      </c>
      <c r="F128" s="16">
        <f>F129</f>
        <v>0</v>
      </c>
    </row>
    <row r="129" spans="1:6" ht="51.6" customHeight="1" thickBot="1" x14ac:dyDescent="0.25">
      <c r="A129" s="45" t="s">
        <v>354</v>
      </c>
      <c r="B129" s="42" t="s">
        <v>311</v>
      </c>
      <c r="C129" s="52" t="s">
        <v>312</v>
      </c>
      <c r="D129" s="19">
        <f>D130+D131</f>
        <v>-10391.599999999999</v>
      </c>
      <c r="E129" s="19">
        <f>E131</f>
        <v>0</v>
      </c>
      <c r="F129" s="19">
        <f>F131</f>
        <v>0</v>
      </c>
    </row>
    <row r="130" spans="1:6" ht="41.45" customHeight="1" thickBot="1" x14ac:dyDescent="0.25">
      <c r="A130" s="45" t="s">
        <v>355</v>
      </c>
      <c r="B130" s="48" t="s">
        <v>361</v>
      </c>
      <c r="C130" s="52" t="s">
        <v>362</v>
      </c>
      <c r="D130" s="19">
        <v>-267.3</v>
      </c>
      <c r="E130" s="19">
        <v>0</v>
      </c>
      <c r="F130" s="19">
        <v>0</v>
      </c>
    </row>
    <row r="131" spans="1:6" ht="52.9" customHeight="1" thickBot="1" x14ac:dyDescent="0.25">
      <c r="A131" s="45">
        <v>110</v>
      </c>
      <c r="B131" s="48" t="s">
        <v>313</v>
      </c>
      <c r="C131" s="56" t="s">
        <v>314</v>
      </c>
      <c r="D131" s="19">
        <v>-10124.299999999999</v>
      </c>
      <c r="E131" s="19">
        <v>0</v>
      </c>
      <c r="F131" s="19">
        <v>0</v>
      </c>
    </row>
    <row r="132" spans="1:6" ht="13.5" thickBot="1" x14ac:dyDescent="0.25">
      <c r="A132" s="37" t="s">
        <v>360</v>
      </c>
      <c r="B132" s="38"/>
      <c r="C132" s="55" t="s">
        <v>83</v>
      </c>
      <c r="D132" s="33">
        <f>D22+D82</f>
        <v>1777563.4999999998</v>
      </c>
      <c r="E132" s="33">
        <f>E22+E82</f>
        <v>1670956.2999999998</v>
      </c>
      <c r="F132" s="33">
        <f>F22+F82</f>
        <v>1692786.6</v>
      </c>
    </row>
    <row r="133" spans="1:6" ht="12" customHeight="1" x14ac:dyDescent="0.2">
      <c r="A133" s="73"/>
      <c r="B133" s="73"/>
      <c r="C133" s="73"/>
      <c r="D133" s="73"/>
      <c r="E133" s="73"/>
      <c r="F133" s="74"/>
    </row>
    <row r="134" spans="1:6" s="1" customFormat="1" ht="16.899999999999999" customHeight="1" x14ac:dyDescent="0.2">
      <c r="A134" s="84" t="s">
        <v>212</v>
      </c>
      <c r="B134" s="84"/>
      <c r="C134" s="84"/>
      <c r="D134" s="84"/>
      <c r="E134" s="84"/>
      <c r="F134" s="88"/>
    </row>
    <row r="135" spans="1:6" s="17" customFormat="1" ht="30" customHeight="1" x14ac:dyDescent="0.2">
      <c r="A135" s="99" t="s">
        <v>213</v>
      </c>
      <c r="B135" s="99"/>
      <c r="C135" s="99"/>
      <c r="D135" s="23">
        <v>16326.8</v>
      </c>
      <c r="E135" s="23">
        <v>16979.7</v>
      </c>
      <c r="F135" s="23">
        <v>17658.7</v>
      </c>
    </row>
    <row r="136" spans="1:6" s="17" customFormat="1" ht="29.45" customHeight="1" x14ac:dyDescent="0.2">
      <c r="A136" s="84" t="s">
        <v>214</v>
      </c>
      <c r="B136" s="84"/>
      <c r="C136" s="84"/>
      <c r="D136" s="23">
        <v>34058</v>
      </c>
      <c r="E136" s="23">
        <v>35045</v>
      </c>
      <c r="F136" s="23">
        <v>36466</v>
      </c>
    </row>
    <row r="137" spans="1:6" s="25" customFormat="1" ht="29.45" customHeight="1" x14ac:dyDescent="0.2">
      <c r="A137" s="84" t="s">
        <v>240</v>
      </c>
      <c r="B137" s="85"/>
      <c r="C137" s="85"/>
      <c r="D137" s="23">
        <v>2510.5</v>
      </c>
      <c r="E137" s="23">
        <v>0</v>
      </c>
      <c r="F137" s="23">
        <v>0</v>
      </c>
    </row>
    <row r="138" spans="1:6" s="25" customFormat="1" ht="29.45" customHeight="1" x14ac:dyDescent="0.2">
      <c r="A138" s="84" t="s">
        <v>241</v>
      </c>
      <c r="B138" s="85"/>
      <c r="C138" s="85"/>
      <c r="D138" s="23">
        <v>661.7</v>
      </c>
      <c r="E138" s="23">
        <v>0</v>
      </c>
      <c r="F138" s="23">
        <v>0</v>
      </c>
    </row>
    <row r="139" spans="1:6" s="25" customFormat="1" ht="29.45" customHeight="1" x14ac:dyDescent="0.2">
      <c r="A139" s="84" t="s">
        <v>242</v>
      </c>
      <c r="B139" s="85"/>
      <c r="C139" s="85"/>
      <c r="D139" s="23">
        <v>7</v>
      </c>
      <c r="E139" s="23">
        <v>0</v>
      </c>
      <c r="F139" s="23">
        <v>0</v>
      </c>
    </row>
    <row r="140" spans="1:6" s="25" customFormat="1" ht="19.149999999999999" customHeight="1" x14ac:dyDescent="0.2">
      <c r="A140" s="84" t="s">
        <v>243</v>
      </c>
      <c r="B140" s="85"/>
      <c r="C140" s="85"/>
      <c r="D140" s="23">
        <v>112.5</v>
      </c>
      <c r="E140" s="23">
        <v>0</v>
      </c>
      <c r="F140" s="23">
        <v>0</v>
      </c>
    </row>
    <row r="141" spans="1:6" s="25" customFormat="1" ht="25.15" customHeight="1" x14ac:dyDescent="0.2">
      <c r="A141" s="84" t="s">
        <v>244</v>
      </c>
      <c r="B141" s="85"/>
      <c r="C141" s="85"/>
      <c r="D141" s="23">
        <v>122.4</v>
      </c>
      <c r="E141" s="23">
        <v>0</v>
      </c>
      <c r="F141" s="23">
        <v>0</v>
      </c>
    </row>
    <row r="142" spans="1:6" s="17" customFormat="1" ht="25.9" customHeight="1" x14ac:dyDescent="0.2">
      <c r="A142" s="84" t="s">
        <v>275</v>
      </c>
      <c r="B142" s="84"/>
      <c r="C142" s="84"/>
      <c r="D142" s="28" t="s">
        <v>276</v>
      </c>
      <c r="E142" s="29">
        <v>0</v>
      </c>
      <c r="F142" s="29">
        <v>0</v>
      </c>
    </row>
    <row r="143" spans="1:6" s="27" customFormat="1" ht="16.899999999999999" customHeight="1" x14ac:dyDescent="0.2">
      <c r="A143" s="84" t="s">
        <v>277</v>
      </c>
      <c r="B143" s="91"/>
      <c r="C143" s="91"/>
      <c r="D143" s="28">
        <v>66.8</v>
      </c>
      <c r="E143" s="28" t="s">
        <v>278</v>
      </c>
      <c r="F143" s="28" t="s">
        <v>278</v>
      </c>
    </row>
    <row r="144" spans="1:6" s="32" customFormat="1" ht="27" customHeight="1" x14ac:dyDescent="0.2">
      <c r="A144" s="97" t="s">
        <v>302</v>
      </c>
      <c r="B144" s="98"/>
      <c r="C144" s="98"/>
      <c r="D144" s="28" t="s">
        <v>303</v>
      </c>
      <c r="E144" s="28" t="s">
        <v>278</v>
      </c>
      <c r="F144" s="28" t="s">
        <v>278</v>
      </c>
    </row>
    <row r="145" spans="1:6" s="59" customFormat="1" ht="27" customHeight="1" x14ac:dyDescent="0.2">
      <c r="A145" s="97" t="s">
        <v>357</v>
      </c>
      <c r="B145" s="98"/>
      <c r="C145" s="98"/>
      <c r="D145" s="28" t="s">
        <v>358</v>
      </c>
      <c r="E145" s="28" t="s">
        <v>278</v>
      </c>
      <c r="F145" s="28" t="s">
        <v>278</v>
      </c>
    </row>
    <row r="146" spans="1:6" x14ac:dyDescent="0.2">
      <c r="A146" s="86" t="s">
        <v>80</v>
      </c>
      <c r="B146" s="87"/>
      <c r="C146" s="87"/>
      <c r="D146" s="87"/>
      <c r="E146" s="87"/>
      <c r="F146" s="87"/>
    </row>
    <row r="147" spans="1:6" ht="1.5" customHeight="1" x14ac:dyDescent="0.2">
      <c r="A147" s="87"/>
      <c r="B147" s="87"/>
      <c r="C147" s="87"/>
      <c r="D147" s="87"/>
      <c r="E147" s="87"/>
      <c r="F147" s="87"/>
    </row>
    <row r="148" spans="1:6" ht="39" customHeight="1" x14ac:dyDescent="0.2">
      <c r="A148" s="100" t="s">
        <v>89</v>
      </c>
      <c r="B148" s="100"/>
      <c r="C148" s="100"/>
      <c r="D148" s="23">
        <v>253883.8</v>
      </c>
      <c r="E148" s="23">
        <v>268302</v>
      </c>
      <c r="F148" s="23">
        <v>279035</v>
      </c>
    </row>
    <row r="149" spans="1:6" ht="12.75" customHeight="1" x14ac:dyDescent="0.2">
      <c r="A149" s="69" t="s">
        <v>215</v>
      </c>
      <c r="B149" s="69"/>
      <c r="C149" s="69"/>
      <c r="D149" s="24"/>
      <c r="E149" s="24"/>
      <c r="F149" s="24"/>
    </row>
    <row r="150" spans="1:6" ht="55.9" customHeight="1" x14ac:dyDescent="0.2">
      <c r="A150" s="69"/>
      <c r="B150" s="69"/>
      <c r="C150" s="69"/>
      <c r="D150" s="26">
        <v>320587.8</v>
      </c>
      <c r="E150" s="26">
        <v>327943</v>
      </c>
      <c r="F150" s="26">
        <v>341061</v>
      </c>
    </row>
    <row r="151" spans="1:6" ht="13.9" hidden="1" customHeight="1" x14ac:dyDescent="0.2">
      <c r="A151" s="9"/>
      <c r="B151" s="9"/>
      <c r="C151" s="9"/>
      <c r="D151" s="9"/>
      <c r="E151" s="9"/>
      <c r="F151" s="10"/>
    </row>
    <row r="152" spans="1:6" ht="20.45" customHeight="1" x14ac:dyDescent="0.2">
      <c r="A152" s="96" t="s">
        <v>285</v>
      </c>
      <c r="B152" s="96"/>
      <c r="C152" s="96"/>
      <c r="D152" s="12"/>
      <c r="E152" s="12"/>
      <c r="F152" s="2"/>
    </row>
    <row r="153" spans="1:6" ht="40.9" customHeight="1" x14ac:dyDescent="0.2">
      <c r="A153" s="69" t="s">
        <v>286</v>
      </c>
      <c r="B153" s="63"/>
      <c r="C153" s="63"/>
      <c r="D153" s="30">
        <v>26081.4</v>
      </c>
      <c r="E153" s="31">
        <v>26222</v>
      </c>
      <c r="F153" s="31">
        <v>26996.2</v>
      </c>
    </row>
    <row r="154" spans="1:6" x14ac:dyDescent="0.2">
      <c r="A154" s="63" t="s">
        <v>356</v>
      </c>
      <c r="B154" s="63"/>
      <c r="C154" s="63"/>
      <c r="D154" s="31">
        <v>3468</v>
      </c>
      <c r="E154" s="31">
        <v>0</v>
      </c>
      <c r="F154" s="31">
        <v>0</v>
      </c>
    </row>
    <row r="155" spans="1:6" x14ac:dyDescent="0.2">
      <c r="A155" s="63"/>
      <c r="B155" s="63"/>
      <c r="C155" s="63"/>
    </row>
    <row r="156" spans="1:6" ht="30" customHeight="1" x14ac:dyDescent="0.2">
      <c r="A156" s="63"/>
      <c r="B156" s="63"/>
      <c r="C156" s="63"/>
    </row>
    <row r="157" spans="1:6" ht="52.9" customHeight="1" x14ac:dyDescent="0.2">
      <c r="A157" s="63" t="s">
        <v>359</v>
      </c>
      <c r="B157" s="64"/>
      <c r="C157" s="64"/>
      <c r="D157" s="30">
        <v>253.9</v>
      </c>
      <c r="E157" s="30">
        <v>264.10000000000002</v>
      </c>
      <c r="F157" s="30">
        <v>274.60000000000002</v>
      </c>
    </row>
  </sheetData>
  <mergeCells count="39">
    <mergeCell ref="A152:C152"/>
    <mergeCell ref="A144:C144"/>
    <mergeCell ref="A142:C142"/>
    <mergeCell ref="A135:C135"/>
    <mergeCell ref="A136:C136"/>
    <mergeCell ref="A145:C145"/>
    <mergeCell ref="A148:C148"/>
    <mergeCell ref="A153:C153"/>
    <mergeCell ref="C2:F2"/>
    <mergeCell ref="C3:F3"/>
    <mergeCell ref="C4:F4"/>
    <mergeCell ref="C11:F11"/>
    <mergeCell ref="C6:F6"/>
    <mergeCell ref="C5:F5"/>
    <mergeCell ref="C7:F7"/>
    <mergeCell ref="C9:F9"/>
    <mergeCell ref="C10:F10"/>
    <mergeCell ref="C12:F12"/>
    <mergeCell ref="C13:F13"/>
    <mergeCell ref="B17:F17"/>
    <mergeCell ref="A143:C143"/>
    <mergeCell ref="A15:F15"/>
    <mergeCell ref="A18:A20"/>
    <mergeCell ref="A157:C157"/>
    <mergeCell ref="A154:C156"/>
    <mergeCell ref="G52:I52"/>
    <mergeCell ref="C14:F14"/>
    <mergeCell ref="A149:C150"/>
    <mergeCell ref="B18:B20"/>
    <mergeCell ref="A133:F133"/>
    <mergeCell ref="D18:F19"/>
    <mergeCell ref="C18:C20"/>
    <mergeCell ref="A137:C137"/>
    <mergeCell ref="A138:C138"/>
    <mergeCell ref="A139:C139"/>
    <mergeCell ref="A140:C140"/>
    <mergeCell ref="A141:C141"/>
    <mergeCell ref="A146:F147"/>
    <mergeCell ref="A134:F134"/>
  </mergeCells>
  <phoneticPr fontId="0" type="noConversion"/>
  <pageMargins left="0.98425196850393704" right="0.59055118110236227" top="0.78740157480314965" bottom="0.78740157480314965" header="0.39370078740157483" footer="0"/>
  <pageSetup paperSize="9" scale="97" firstPageNumber="4" fitToHeight="0" orientation="landscape" useFirstPageNumber="1" r:id="rId1"/>
  <headerFooter alignWithMargins="0">
    <oddHeader>&amp;C&amp;"Times New Roman,обычный"&amp;14&amp;P</oddHeader>
  </headerFooter>
  <colBreaks count="1" manualBreakCount="1">
    <brk id="6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Лист3</vt:lpstr>
      <vt:lpstr>Лист3!Заголовки_для_печати</vt:lpstr>
      <vt:lpstr>Лист3!Область_печати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2023-08-04T06:32:22Z</cp:lastPrinted>
  <dcterms:created xsi:type="dcterms:W3CDTF">1996-10-08T23:32:33Z</dcterms:created>
  <dcterms:modified xsi:type="dcterms:W3CDTF">2023-08-22T09:18:43Z</dcterms:modified>
</cp:coreProperties>
</file>